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0730" windowHeight="8250" activeTab="5"/>
  </bookViews>
  <sheets>
    <sheet name="47" sheetId="1" r:id="rId1"/>
    <sheet name="48" sheetId="2" r:id="rId2"/>
    <sheet name="49" sheetId="3" r:id="rId3"/>
    <sheet name="50" sheetId="4" r:id="rId4"/>
    <sheet name="51" sheetId="5" r:id="rId5"/>
    <sheet name="52" sheetId="6" r:id="rId6"/>
  </sheets>
  <calcPr calcId="145621"/>
</workbook>
</file>

<file path=xl/calcChain.xml><?xml version="1.0" encoding="utf-8"?>
<calcChain xmlns="http://schemas.openxmlformats.org/spreadsheetml/2006/main">
  <c r="G5" i="5" l="1"/>
  <c r="F5" i="5"/>
  <c r="F6" i="5"/>
  <c r="G6" i="5" s="1"/>
  <c r="F7" i="5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16" i="5"/>
  <c r="G16" i="5" s="1"/>
  <c r="F17" i="5"/>
  <c r="G17" i="5" s="1"/>
  <c r="F18" i="5"/>
  <c r="G18" i="5" s="1"/>
  <c r="F19" i="5"/>
  <c r="G19" i="5" s="1"/>
  <c r="F20" i="5"/>
  <c r="G20" i="5" s="1"/>
  <c r="F21" i="5"/>
  <c r="G21" i="5" s="1"/>
  <c r="F22" i="5"/>
  <c r="G22" i="5" s="1"/>
  <c r="F23" i="5"/>
  <c r="G23" i="5" s="1"/>
  <c r="F24" i="5"/>
  <c r="G24" i="5" s="1"/>
  <c r="F25" i="5"/>
  <c r="G25" i="5" s="1"/>
  <c r="F26" i="5"/>
  <c r="G26" i="5" s="1"/>
  <c r="F27" i="5"/>
  <c r="G27" i="5" s="1"/>
  <c r="F28" i="5"/>
  <c r="G28" i="5" s="1"/>
  <c r="F29" i="5"/>
  <c r="G29" i="5" s="1"/>
  <c r="F30" i="5"/>
  <c r="G30" i="5" s="1"/>
  <c r="G10" i="2"/>
  <c r="G18" i="2"/>
  <c r="G24" i="2"/>
  <c r="F5" i="2"/>
  <c r="G5" i="2" s="1"/>
  <c r="F6" i="2"/>
  <c r="G6" i="2" s="1"/>
  <c r="F7" i="2"/>
  <c r="G7" i="2" s="1"/>
  <c r="F8" i="2"/>
  <c r="G8" i="2" s="1"/>
  <c r="F9" i="2"/>
  <c r="G9" i="2" s="1"/>
  <c r="F10" i="2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F18" i="2"/>
  <c r="F19" i="2"/>
  <c r="G19" i="2" s="1"/>
  <c r="F20" i="2"/>
  <c r="G20" i="2" s="1"/>
  <c r="F21" i="2"/>
  <c r="G21" i="2" s="1"/>
  <c r="F22" i="2"/>
  <c r="G22" i="2" s="1"/>
  <c r="F23" i="2"/>
  <c r="G23" i="2" s="1"/>
  <c r="F24" i="2"/>
  <c r="F25" i="2"/>
  <c r="G25" i="2" s="1"/>
  <c r="F26" i="2"/>
  <c r="G26" i="2" s="1"/>
  <c r="F27" i="2"/>
  <c r="G27" i="2" s="1"/>
  <c r="F28" i="2"/>
  <c r="G28" i="2" s="1"/>
  <c r="F29" i="2"/>
  <c r="G29" i="2" s="1"/>
  <c r="F30" i="2"/>
  <c r="G30" i="2" s="1"/>
  <c r="G5" i="1"/>
  <c r="G6" i="1"/>
  <c r="G7" i="1"/>
  <c r="G8" i="1"/>
  <c r="G9" i="1"/>
  <c r="G11" i="1"/>
  <c r="G13" i="1"/>
  <c r="G14" i="1"/>
  <c r="G15" i="1"/>
  <c r="G17" i="1"/>
  <c r="G18" i="1"/>
  <c r="G19" i="1"/>
  <c r="G21" i="1"/>
  <c r="G22" i="1"/>
  <c r="G23" i="1"/>
  <c r="G26" i="1"/>
  <c r="G27" i="1"/>
  <c r="G28" i="1"/>
  <c r="G29" i="1"/>
  <c r="G30" i="1"/>
  <c r="G31" i="1"/>
  <c r="G32" i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4" i="3"/>
  <c r="G7" i="6" l="1"/>
  <c r="G8" i="6"/>
  <c r="G9" i="6"/>
  <c r="G11" i="6"/>
  <c r="G12" i="6"/>
  <c r="G16" i="6"/>
  <c r="G21" i="6"/>
  <c r="G22" i="6"/>
  <c r="G23" i="6"/>
  <c r="G25" i="6"/>
  <c r="G27" i="6"/>
  <c r="F5" i="6"/>
  <c r="G5" i="6" s="1"/>
  <c r="F6" i="6"/>
  <c r="G6" i="6" s="1"/>
  <c r="F7" i="6"/>
  <c r="F8" i="6"/>
  <c r="F9" i="6"/>
  <c r="F10" i="6"/>
  <c r="G10" i="6" s="1"/>
  <c r="F11" i="6"/>
  <c r="F12" i="6"/>
  <c r="F13" i="6"/>
  <c r="G13" i="6" s="1"/>
  <c r="F14" i="6"/>
  <c r="G14" i="6" s="1"/>
  <c r="F15" i="6"/>
  <c r="G15" i="6" s="1"/>
  <c r="F16" i="6"/>
  <c r="F17" i="6"/>
  <c r="G17" i="6" s="1"/>
  <c r="F18" i="6"/>
  <c r="G18" i="6" s="1"/>
  <c r="F19" i="6"/>
  <c r="G19" i="6" s="1"/>
  <c r="F20" i="6"/>
  <c r="G20" i="6" s="1"/>
  <c r="F21" i="6"/>
  <c r="F22" i="6"/>
  <c r="F23" i="6"/>
  <c r="F24" i="6"/>
  <c r="G24" i="6" s="1"/>
  <c r="F25" i="6"/>
  <c r="F26" i="6"/>
  <c r="G26" i="6" s="1"/>
  <c r="F27" i="6"/>
  <c r="F28" i="6"/>
  <c r="G28" i="6" s="1"/>
  <c r="F29" i="6"/>
  <c r="G29" i="6" s="1"/>
  <c r="F30" i="6"/>
  <c r="G30" i="6" s="1"/>
  <c r="F4" i="6"/>
  <c r="G4" i="6" s="1"/>
  <c r="F4" i="5"/>
  <c r="G4" i="5" s="1"/>
  <c r="F5" i="4"/>
  <c r="G5" i="4" s="1"/>
  <c r="F6" i="4"/>
  <c r="G6" i="4" s="1"/>
  <c r="F7" i="4"/>
  <c r="G7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4" i="4"/>
  <c r="G5" i="3"/>
  <c r="G6" i="3"/>
  <c r="G11" i="3"/>
  <c r="G12" i="3"/>
  <c r="G13" i="3"/>
  <c r="G14" i="3"/>
  <c r="G19" i="3"/>
  <c r="G20" i="3"/>
  <c r="G21" i="3"/>
  <c r="G22" i="3"/>
  <c r="G27" i="3"/>
  <c r="G28" i="3"/>
  <c r="G29" i="3"/>
  <c r="G30" i="3"/>
  <c r="G7" i="3"/>
  <c r="G8" i="3"/>
  <c r="G9" i="3"/>
  <c r="G10" i="3"/>
  <c r="G15" i="3"/>
  <c r="G16" i="3"/>
  <c r="G17" i="3"/>
  <c r="G18" i="3"/>
  <c r="G23" i="3"/>
  <c r="G24" i="3"/>
  <c r="G25" i="3"/>
  <c r="G26" i="3"/>
  <c r="G31" i="3"/>
  <c r="G4" i="3"/>
  <c r="F4" i="2"/>
  <c r="G4" i="2" s="1"/>
  <c r="F5" i="1"/>
  <c r="F6" i="1"/>
  <c r="F7" i="1"/>
  <c r="F8" i="1"/>
  <c r="F9" i="1"/>
  <c r="F10" i="1"/>
  <c r="G10" i="1" s="1"/>
  <c r="F11" i="1"/>
  <c r="F12" i="1"/>
  <c r="G12" i="1" s="1"/>
  <c r="F13" i="1"/>
  <c r="F14" i="1"/>
  <c r="F15" i="1"/>
  <c r="F16" i="1"/>
  <c r="G16" i="1" s="1"/>
  <c r="F17" i="1"/>
  <c r="F18" i="1"/>
  <c r="F19" i="1"/>
  <c r="F20" i="1"/>
  <c r="G20" i="1" s="1"/>
  <c r="F21" i="1"/>
  <c r="F22" i="1"/>
  <c r="F23" i="1"/>
  <c r="F24" i="1"/>
  <c r="G24" i="1" s="1"/>
  <c r="F25" i="1"/>
  <c r="G25" i="1" s="1"/>
  <c r="F26" i="1"/>
  <c r="F27" i="1"/>
  <c r="F28" i="1"/>
  <c r="F29" i="1"/>
  <c r="F30" i="1"/>
  <c r="F31" i="1"/>
  <c r="F32" i="1"/>
  <c r="F4" i="1"/>
  <c r="G4" i="1" s="1"/>
  <c r="G4" i="4" l="1"/>
</calcChain>
</file>

<file path=xl/sharedStrings.xml><?xml version="1.0" encoding="utf-8"?>
<sst xmlns="http://schemas.openxmlformats.org/spreadsheetml/2006/main" count="215" uniqueCount="177">
  <si>
    <t>АНИ РОСЕНОВА ВЕНЦИСЛАВОВА</t>
  </si>
  <si>
    <t>АНТОН БОРИСОВ МАЛИНОВ</t>
  </si>
  <si>
    <t>АТАНАС ДИМОВ ГРУДЕВ</t>
  </si>
  <si>
    <t>ВАСИЛ ПЕТРОВ РАЧЕВ</t>
  </si>
  <si>
    <t>ВЕЛКО ТОДОРОВ ТОДОРОВ</t>
  </si>
  <si>
    <t>ГРИГОР ДИМИТРОВ СЕРАФИМОВ</t>
  </si>
  <si>
    <t>ИВАН ВАЛЕНТИНОВ НЕНКОВ</t>
  </si>
  <si>
    <t>ИВАН КИРИЛОВ ТАБАКОВ</t>
  </si>
  <si>
    <t>ЙОРДАН ПАВЛОВ ПАВЛОВ</t>
  </si>
  <si>
    <t>КАЛОЯН ЛЮБОМИРОВ БОРИСЛАВОВ</t>
  </si>
  <si>
    <t>КОНСТАНТИН СТЕФАНОВ ИВАНОВ</t>
  </si>
  <si>
    <t>КОНСТАНТИН ТОДОРОВ КОСТАДИНОВ</t>
  </si>
  <si>
    <t>КРИСТИНА ЕМИЛОВА ТОНЕВА</t>
  </si>
  <si>
    <t>КРУМ ИВАНОВ БАГАШЕВ</t>
  </si>
  <si>
    <t>МАРТИН ПЕТРОВ ГЕОРГИЕВ</t>
  </si>
  <si>
    <t>МОМЧИЛ МАРИЯНОВ ПЕТКОВ</t>
  </si>
  <si>
    <t>ОМАР САЛАХ АЛИ</t>
  </si>
  <si>
    <t>ОРХАН АЙДЪН АБДУЛА</t>
  </si>
  <si>
    <t>ПЕТКО ИВАНОВ ИНЕВ</t>
  </si>
  <si>
    <t>ПЕТРОСЛАВ ИВЕЛИНОВ БЕНЧОВСКИ</t>
  </si>
  <si>
    <t>РАДОСЛАВ СТЕФАНОВ ДОСЕВ</t>
  </si>
  <si>
    <t>СИМОНА ХРИСТОВА ДИМИТРОВА</t>
  </si>
  <si>
    <t>СТЕЛА ИВАНОВА ПАНТАЛЕЕВА</t>
  </si>
  <si>
    <t>СТЕФАН ДАМЯНОВ ПЕТКОВ</t>
  </si>
  <si>
    <t>СТОЯН ДИМИТРОВ ДИМИТРОВ</t>
  </si>
  <si>
    <t>СТОЯН ЯНКОВ ДИМИТРОВ</t>
  </si>
  <si>
    <t>ХРИСТО ВАСИЛЕВ СЕИЗОВ</t>
  </si>
  <si>
    <t>ХРИСТО КОСТАДИНОВ ЧОТРЕВ</t>
  </si>
  <si>
    <t>ЮЛИЯН ЯНКОВ ДИМИТРОВ</t>
  </si>
  <si>
    <t>№</t>
  </si>
  <si>
    <t>Име</t>
  </si>
  <si>
    <t>Фак.№</t>
  </si>
  <si>
    <t>оценка</t>
  </si>
  <si>
    <t>АЛЕКСАНДЪР СТЕФАНОВ НИКОЛОВ</t>
  </si>
  <si>
    <t>АТАНАС ДИМИТРОВ КЕРЕЗИЕВ</t>
  </si>
  <si>
    <t>БОРИС ПЛАМЕНОВ  ШОЙЛЕВ</t>
  </si>
  <si>
    <t>ВАЛЕНТИН РУМЕНОВ РАДЕВ</t>
  </si>
  <si>
    <t>ВЕСЕЛИН СТАНЧЕВ ТАУШАНОВ</t>
  </si>
  <si>
    <t>ГЕОРГИ МАРИАНОВ НИКОЛОВ</t>
  </si>
  <si>
    <t>ДЕСИСЛАВА МИРОСЛАВОВА МАРКОВА</t>
  </si>
  <si>
    <t>ДИМИТЪР ИВАНОВ МАНКОВ</t>
  </si>
  <si>
    <t>ИВАН КОСТАДИНОВ ЧАЛЪКОВ</t>
  </si>
  <si>
    <t>КРИСТИНА ДИМИТРОВА БОНЕВА</t>
  </si>
  <si>
    <t>МАРИО ИЛИЕВ ТОЧКОВ</t>
  </si>
  <si>
    <t>МАРТИН ЕМИЛОВ КЪНЕВ</t>
  </si>
  <si>
    <t>МАРТИН НИКОЛАЕВ НИКОЛОВ</t>
  </si>
  <si>
    <t>МИРОСЛАВ ЕВЕЛИНОВ КОВАЧЕВ</t>
  </si>
  <si>
    <t>ПЕТЪР МАТЕЕВ МАТЕЕВ</t>
  </si>
  <si>
    <t>ПЛАМЕН ЖИВКОВ ПРАНГОВ</t>
  </si>
  <si>
    <t>РОСЕН АТАНАСОВ АТАНАСОВ</t>
  </si>
  <si>
    <t>РУМЕН ЕМИЛОВ ЗАИМОВ</t>
  </si>
  <si>
    <t>СТЕФАН ПЕТРОВ ХАДЖИЙОРДАНОВ</t>
  </si>
  <si>
    <t>СТОЯН ГИНОВ БОГДАНОВ</t>
  </si>
  <si>
    <t>ТЕОДОР ИЛИЯНОВ ТОШЕВ</t>
  </si>
  <si>
    <t>ТИХОМИР СТОЯНОВ ДИМОВ</t>
  </si>
  <si>
    <t>ХРИСТО ГЕОРГИЕВ МАНЧЕВ</t>
  </si>
  <si>
    <t>ЦВЕТАН КРАСИМИРОВ ЦВЕТКОВ</t>
  </si>
  <si>
    <t>ЧАН КУОК АНХ</t>
  </si>
  <si>
    <t>ЯВОР АТАНАСОВ АТАНАСОВ</t>
  </si>
  <si>
    <t>ЯНИ МАРИО БУЧКОВ</t>
  </si>
  <si>
    <t>АЛЕКСАНДЪР ЯНКОВ АНГЕЛОВ</t>
  </si>
  <si>
    <t>АННА БОРИСЛАВОВА СТОЕВА</t>
  </si>
  <si>
    <t>ВИКТОРИЯ ХРИСТОВА ЧИЛИНГИРОВА</t>
  </si>
  <si>
    <t>ВЛАДИМИР ГЕОРГИЕВ ГЕОРГИЕВ</t>
  </si>
  <si>
    <t>ВЛАДИСЛАВ ВЕСЕЛИНОВ ПАНЧЕВ</t>
  </si>
  <si>
    <t>ГЕОРГИ ГЕОРГИЕВ БАЛАБАНОВ</t>
  </si>
  <si>
    <t>ДЕНИЦА ПЕНЕВА СЛАВЧЕВА</t>
  </si>
  <si>
    <t>ДИМИТЪР ЕМИЛОВ БЪРЗОВ</t>
  </si>
  <si>
    <t>ИЛИАНА СТЕФАНОВА ПЕТКОВА</t>
  </si>
  <si>
    <t>ИРИНА МИНЧЕВА ДИМИТРОВА</t>
  </si>
  <si>
    <t>ЙОАНА ВЕНЦИСЛАВОВА ИВАНОВА</t>
  </si>
  <si>
    <t>ЙОРДАН ИВАНОВ ЙОРДАНОВ</t>
  </si>
  <si>
    <t>МОХАМАД МХАУЕШ ЕЛ-ХАЖ</t>
  </si>
  <si>
    <t>НИКОЛА СТЕФАНОВ СЪРБИНОВ</t>
  </si>
  <si>
    <t>НИКОЛАЙ КИРИЛОВ РАДКОВ</t>
  </si>
  <si>
    <t>НИКОЛАЙ СТОЯНОВ НЕЙКОВ</t>
  </si>
  <si>
    <t>ПАВЕЛ ПЕТРОВ ПАВЛОВ</t>
  </si>
  <si>
    <t>ПЕТЬО БОГДАНОВ ИЛОВ</t>
  </si>
  <si>
    <t>РАДОСЛАВ ГАВРАИЛОВ ГАВРАИЛОВ</t>
  </si>
  <si>
    <t>РАМИ ДЖАМАЛ АБДУЛРАХМАН</t>
  </si>
  <si>
    <t>СВЕТОСЛАВ ХРИСТОВ ХРИСТОВ</t>
  </si>
  <si>
    <t>СТОЯН ЯНЕВ ЯНЕВ</t>
  </si>
  <si>
    <t>ТИХОМИР АНГЕЛОВ АРАХАНГЕЛОВ</t>
  </si>
  <si>
    <t>ТОДОР ОГНЯНОВ МАЛЧЕВ</t>
  </si>
  <si>
    <t>ТОДОР ЦВЯТКОВ РАДКОВ</t>
  </si>
  <si>
    <t>ХРИСТИЯН ВЕЛКОВ ТОДОРОВ</t>
  </si>
  <si>
    <t>ХРИСТО ЦАНКОВ БАХНЕВ</t>
  </si>
  <si>
    <t>фак.№</t>
  </si>
  <si>
    <t>АЛЕКСАНДЪР ИВАНОВ ВЪЛЧЕВ</t>
  </si>
  <si>
    <t>АЛЕКСАНДЪР ЛЮБОМИЛОВ ЛАЛЕВ</t>
  </si>
  <si>
    <t>ВАСИЛ ВАЛЕРИЕВ ПАШОВСКИ</t>
  </si>
  <si>
    <t>ВАСИЛ ГЕОРГИЕВ БЕЛЕВ</t>
  </si>
  <si>
    <t>ВАСИЛ ЕВГЕНИЕВ ВЪЛКОВ</t>
  </si>
  <si>
    <t>ГЕОРГИ ЛЪЧЕЗАРОВ ГЕОРГИЕВ</t>
  </si>
  <si>
    <t>ГЕОРГИ МИЛЕНОВ АНДРЕЕВ</t>
  </si>
  <si>
    <t>ГЕОРГИ РУМЕНОВ СТАНКОВ</t>
  </si>
  <si>
    <t>ГЕОРГИ СТАНИСЛАВОВ БРАТКОВ</t>
  </si>
  <si>
    <t>ГЕРГАНА ВЕНКОВА ИЛИНСКА</t>
  </si>
  <si>
    <t>ДАНИЕЛ БОЖИДАРОВ ВИРЧЕВ</t>
  </si>
  <si>
    <t>ДАНИЕЛ ИВОВ МИЛАНОВ</t>
  </si>
  <si>
    <t>ДИМАНА ЖЕЛЯЗКОВА ЖЕЛЯЗКОВА</t>
  </si>
  <si>
    <t>ДИМИТЪР ГЕОРГИЕВ БОГДАНСКИ</t>
  </si>
  <si>
    <t>ДИМИТЪР ПЕТРОВ ПЕТРОВ</t>
  </si>
  <si>
    <t>ДРАГОМИР ИВОВ ДОНКОВ</t>
  </si>
  <si>
    <t>ЕЛЕОНОРА ВЕСЕЛИНОВА ШАНКОВА</t>
  </si>
  <si>
    <t>МАРИЯ ПАВЛИНОВА ПАВЛОВА</t>
  </si>
  <si>
    <t>МИРЕНА ЗВЕЗДАЛИНОВА КЕРМИЛСКА</t>
  </si>
  <si>
    <t>МОМЧИЛ ХРИСТОВ БЪЧВАРОВ</t>
  </si>
  <si>
    <t>НИКОЛА ИВАНОВ ВАСИЛЕВ</t>
  </si>
  <si>
    <t>ПАОЛИНА ИВАНОВА ПАНАМСКА</t>
  </si>
  <si>
    <t>РАДОСЛАВ ИЛИЯНОВ КОЦЕВ</t>
  </si>
  <si>
    <t>РАДОСЛАВ КРАСИМИРОВ ШОЛЕВ</t>
  </si>
  <si>
    <t>СТИЛИЯН ТОДОРОВ ВЕЛИНОВ</t>
  </si>
  <si>
    <t>ТЕОДОР СТАНИСЛАВОВ ЦОЦОВ</t>
  </si>
  <si>
    <t>ЦВЕТАН КРАСИМИРОВ ЦОКОВ</t>
  </si>
  <si>
    <t>Фак. №</t>
  </si>
  <si>
    <t>БОРИС ВЛАДИМИРОВ КАДЕВ</t>
  </si>
  <si>
    <t>ВЛАДИСЛАВ ВЕНЦИСЛАВОВ КАРАМФИЛОВ</t>
  </si>
  <si>
    <t>ДАНИЕЛ МАЕВ ПЕТРОВ</t>
  </si>
  <si>
    <t>ДЕНИС ЕВГЕНИЕВ ЛОЗАНОВ</t>
  </si>
  <si>
    <t>ДИМИТЪР ЗДРАВКОВ ДАМЯНОВ</t>
  </si>
  <si>
    <t>ДИМИТЪР ХРИСТОВ БЛАГОВ</t>
  </si>
  <si>
    <t>ЕЛИЗАБЕТ ДИМИТРОВА СТАМЕНОВА</t>
  </si>
  <si>
    <t>ЖЕНЯ ЖИВКОВА ПАШОВА</t>
  </si>
  <si>
    <t>КАЛОЯН АНАТОЛИЕВ МАНОВ</t>
  </si>
  <si>
    <t>КАЛОЯН ЗИКОВ НИКОЛОВ</t>
  </si>
  <si>
    <t>КИРИЛ ЯНКОВ ДИМИТРОВ</t>
  </si>
  <si>
    <t>ЛЮБЕН СПАСОВ ПОПОВ</t>
  </si>
  <si>
    <t>МАРИН НИКОЛАЕВ ДИМИТРОВ</t>
  </si>
  <si>
    <t>МАРИО  МИЛОШЕВ</t>
  </si>
  <si>
    <t>МИГЛЕНА НИКОЛАЕВА ГЕНЧЕВА</t>
  </si>
  <si>
    <t>НАДЯ ПЛАМЕНОВА МАРИНОВА</t>
  </si>
  <si>
    <t>НИКОЛАЙ ИВАЙЛОВ БЛАГОЕВ</t>
  </si>
  <si>
    <t>НИКОЛАЙ ИВАНОВ ВЪЛЧАНОВ</t>
  </si>
  <si>
    <t>РАЛИЦА БОЯНОВА БАНКОВА</t>
  </si>
  <si>
    <t>СВЕТЛИН АНГЕЛОВ  ЗАРЕВ</t>
  </si>
  <si>
    <t>СТЕФАН  СОКОЛОВ</t>
  </si>
  <si>
    <t>СТЕФАН ГЕОРГИЕВ ТОМОВ</t>
  </si>
  <si>
    <t>СТОЯН ТЯНКОВ КРУШКОВ</t>
  </si>
  <si>
    <t>ТЕОДОРА МИЛЕНОВА КРЪСТЕВА</t>
  </si>
  <si>
    <t>ТОДОР ЕМИЛОВ МИКОВ</t>
  </si>
  <si>
    <t>ТОДОР ИВАНОВ ГЪРНЕВ</t>
  </si>
  <si>
    <t>ТОНИ ДИМИТРОВА НОВКИРИШКА</t>
  </si>
  <si>
    <t>ХРИСТО ДИМИТРОВ ГИНЕВ</t>
  </si>
  <si>
    <t>ЦВЕТАН ГОШЕВ БЕНЧЕВ</t>
  </si>
  <si>
    <t>АЛЕКСАНДЪР СВЕТОСЛАВОВ ИВАНОВ</t>
  </si>
  <si>
    <t>АНТОНИЯ БАХНЕВА БАХНЕВА</t>
  </si>
  <si>
    <t>ВЕСЕЛИН ПЕТРОВ МАРИНОВ</t>
  </si>
  <si>
    <t>ВЕСЕЛИН ХРИСТОВ ЧУПЕТЛОВСКИ</t>
  </si>
  <si>
    <t>ВИКТОРИЯ ИВАЙЛОВА ВРАЧАНСКА</t>
  </si>
  <si>
    <t>ГЕРГАНА НИКОЛАЕВА КУТЛЕВА</t>
  </si>
  <si>
    <t>ДЕЙВИД ХАРИЕВ РАДЕНКОВ</t>
  </si>
  <si>
    <t>ДЕНИСЛАВ ИВАНОВ СТОЯНОВ</t>
  </si>
  <si>
    <t>ДЕЧО МАРИНОВ СТОЯНОВ</t>
  </si>
  <si>
    <t>ДЖАМАЛ ДЖАМАЛ ДАРАКЧЪ</t>
  </si>
  <si>
    <t>ДИМИТЪР ПЕТРОВ ДЖАЛЕВ</t>
  </si>
  <si>
    <t>ЕМИЛ ЛЪЧЕЗАРОВ АЛЕКСАНДРОВ</t>
  </si>
  <si>
    <t>ИВАЙЛО ЙОРДАНОВ ПЕТРОВ</t>
  </si>
  <si>
    <t>ИВАН ТОДОРОВ ИВАНОВ</t>
  </si>
  <si>
    <t>ЙОНИТА ВЛАДИСЛАВОВА ПЕТРОВА</t>
  </si>
  <si>
    <t>ЙОХАН ДИМИТРОВ СЕСТРИМСКИ</t>
  </si>
  <si>
    <t>КОСТАДИН ВЛАДИМИРОВ БУГЛОВ</t>
  </si>
  <si>
    <t>КРАСИМИР ДИМИТРОВ СТАВРЕВ</t>
  </si>
  <si>
    <t>МАРИО ВЕСЕЛИНОВ СТОИЛОВ</t>
  </si>
  <si>
    <t>МАРИО СТЕФАНОВ ВАСИЛЕВ</t>
  </si>
  <si>
    <t>МИРОСЛАВ ХРИСТОВ АТАНАСОВ</t>
  </si>
  <si>
    <t>НИКОЛАЙ ИЛИЕВ ДОБРЕВ</t>
  </si>
  <si>
    <t>ПЛАМЕН БИСЕРОВ ВЕЛКОВ</t>
  </si>
  <si>
    <t>САРКИС СТОЯНОВ ХАРАЛАМПИЕВ</t>
  </si>
  <si>
    <t>СТЕФАН ГЕОРГИЕВ ЧЕРЕЛИКОВ</t>
  </si>
  <si>
    <t>ТОДОР ГЕОРГИЕВ МАЗГАЛОВ</t>
  </si>
  <si>
    <t>ЯВОР ДИМИТРОВ ПЕТКОВ</t>
  </si>
  <si>
    <t>ЯНА НИКОЛОВА МИХАЙЛОВА</t>
  </si>
  <si>
    <t>лаб.</t>
  </si>
  <si>
    <t>точки от</t>
  </si>
  <si>
    <t>контр.2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</si>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</sst>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rgb="FF000000"/>
      <name val="Courier New"/>
      <family val="3"/>
      <charset val="204"/>
    </font>
    <font>
      <sz val="9"/>
      <name val="Courier New"/>
      <family val="3"/>
      <charset val="204"/>
    </font>
    <font>
      <sz val="11"/>
      <color rgb="FF0070C0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9"/>
      <color rgb="FFFF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10" workbookViewId="0">
      <selection activeCell="E26" sqref="E26"/>
    </sheetView>
  </sheetViews>
  <sheetFormatPr defaultRowHeight="15" x14ac:dyDescent="0.25"/>
  <cols>
    <col min="1" max="1" width="4.7109375" customWidth="1"/>
    <col min="2" max="2" width="35.5703125" customWidth="1"/>
    <col min="3" max="3" width="12.5703125" customWidth="1"/>
    <col min="4" max="4" width="9.140625" style="3"/>
    <col min="5" max="5" width="9.140625" style="4"/>
    <col min="6" max="6" width="9.140625" style="5"/>
  </cols>
  <sheetData>
    <row r="2" spans="1:7" x14ac:dyDescent="0.25">
      <c r="A2" t="s">
        <v>29</v>
      </c>
      <c r="B2" t="s">
        <v>30</v>
      </c>
      <c r="C2" t="s">
        <v>31</v>
      </c>
      <c r="D2" s="9" t="s">
        <v>174</v>
      </c>
      <c r="E2" s="9"/>
      <c r="F2" s="8" t="s">
        <v>176</v>
      </c>
      <c r="G2" t="s">
        <v>32</v>
      </c>
    </row>
    <row r="3" spans="1:7" x14ac:dyDescent="0.25">
      <c r="D3" s="3" t="s">
        <v>173</v>
      </c>
      <c r="E3" s="4" t="s">
        <v>175</v>
      </c>
    </row>
    <row r="4" spans="1:7" x14ac:dyDescent="0.25">
      <c r="A4" s="1">
        <v>1</v>
      </c>
      <c r="B4" s="1" t="s">
        <v>0</v>
      </c>
      <c r="C4" s="1">
        <v>121211141</v>
      </c>
      <c r="D4" s="3">
        <v>28</v>
      </c>
      <c r="E4" s="4">
        <v>5</v>
      </c>
      <c r="F4" s="5">
        <f>SUM(D4:E4)</f>
        <v>33</v>
      </c>
      <c r="G4">
        <f>IF(F4&lt;61,2,IF(F4&lt;71,3,IF(F4&lt;81,4,IF(F4&lt;91,5,6))))</f>
        <v>2</v>
      </c>
    </row>
    <row r="5" spans="1:7" x14ac:dyDescent="0.25">
      <c r="A5" s="1">
        <v>2</v>
      </c>
      <c r="B5" s="1" t="s">
        <v>1</v>
      </c>
      <c r="C5" s="1">
        <v>121211052</v>
      </c>
      <c r="D5" s="3">
        <v>52</v>
      </c>
      <c r="E5" s="4">
        <v>0</v>
      </c>
      <c r="F5" s="5">
        <f t="shared" ref="F5:F32" si="0">SUM(D5:E5)</f>
        <v>52</v>
      </c>
      <c r="G5">
        <f t="shared" ref="G5:G32" si="1">IF(F5&lt;61,2,IF(F5&lt;71,3,IF(F5&lt;81,4,IF(F5&lt;91,5,6))))</f>
        <v>2</v>
      </c>
    </row>
    <row r="6" spans="1:7" x14ac:dyDescent="0.25">
      <c r="A6" s="1">
        <v>3</v>
      </c>
      <c r="B6" s="1" t="s">
        <v>2</v>
      </c>
      <c r="C6" s="1">
        <v>121211043</v>
      </c>
      <c r="D6" s="3">
        <v>56</v>
      </c>
      <c r="E6" s="4">
        <v>0</v>
      </c>
      <c r="F6" s="5">
        <f t="shared" si="0"/>
        <v>56</v>
      </c>
      <c r="G6">
        <f t="shared" si="1"/>
        <v>2</v>
      </c>
    </row>
    <row r="7" spans="1:7" x14ac:dyDescent="0.25">
      <c r="A7" s="1">
        <v>4</v>
      </c>
      <c r="B7" s="1" t="s">
        <v>3</v>
      </c>
      <c r="C7" s="1">
        <v>121211057</v>
      </c>
      <c r="D7" s="3">
        <v>12</v>
      </c>
      <c r="F7" s="5">
        <f t="shared" si="0"/>
        <v>12</v>
      </c>
      <c r="G7">
        <f t="shared" si="1"/>
        <v>2</v>
      </c>
    </row>
    <row r="8" spans="1:7" x14ac:dyDescent="0.25">
      <c r="A8" s="1">
        <v>5</v>
      </c>
      <c r="B8" s="1" t="s">
        <v>4</v>
      </c>
      <c r="C8" s="1">
        <v>121211177</v>
      </c>
      <c r="D8" s="3">
        <v>41</v>
      </c>
      <c r="E8" s="4">
        <v>20</v>
      </c>
      <c r="F8" s="5">
        <f t="shared" si="0"/>
        <v>61</v>
      </c>
      <c r="G8">
        <f t="shared" si="1"/>
        <v>3</v>
      </c>
    </row>
    <row r="9" spans="1:7" x14ac:dyDescent="0.25">
      <c r="A9" s="1">
        <v>6</v>
      </c>
      <c r="B9" s="1" t="s">
        <v>5</v>
      </c>
      <c r="C9" s="1">
        <v>121211035</v>
      </c>
      <c r="D9" s="3">
        <v>58</v>
      </c>
      <c r="E9" s="4">
        <v>20</v>
      </c>
      <c r="F9" s="5">
        <f t="shared" si="0"/>
        <v>78</v>
      </c>
      <c r="G9">
        <f t="shared" si="1"/>
        <v>4</v>
      </c>
    </row>
    <row r="10" spans="1:7" x14ac:dyDescent="0.25">
      <c r="A10" s="1">
        <v>7</v>
      </c>
      <c r="B10" s="1" t="s">
        <v>6</v>
      </c>
      <c r="C10" s="1">
        <v>121211128</v>
      </c>
      <c r="D10" s="3">
        <v>60</v>
      </c>
      <c r="E10" s="4">
        <v>40</v>
      </c>
      <c r="F10" s="5">
        <f t="shared" si="0"/>
        <v>100</v>
      </c>
      <c r="G10">
        <f t="shared" si="1"/>
        <v>6</v>
      </c>
    </row>
    <row r="11" spans="1:7" x14ac:dyDescent="0.25">
      <c r="A11" s="1">
        <v>8</v>
      </c>
      <c r="B11" s="1" t="s">
        <v>7</v>
      </c>
      <c r="C11" s="1">
        <v>121211109</v>
      </c>
      <c r="D11" s="3">
        <v>50</v>
      </c>
      <c r="E11" s="4">
        <v>0</v>
      </c>
      <c r="F11" s="5">
        <f t="shared" si="0"/>
        <v>50</v>
      </c>
      <c r="G11">
        <f t="shared" si="1"/>
        <v>2</v>
      </c>
    </row>
    <row r="12" spans="1:7" x14ac:dyDescent="0.25">
      <c r="A12" s="1">
        <v>9</v>
      </c>
      <c r="B12" s="1" t="s">
        <v>8</v>
      </c>
      <c r="C12" s="1">
        <v>121211031</v>
      </c>
      <c r="D12" s="3">
        <v>60</v>
      </c>
      <c r="E12" s="4">
        <v>40</v>
      </c>
      <c r="F12" s="5">
        <f t="shared" si="0"/>
        <v>100</v>
      </c>
      <c r="G12">
        <f t="shared" si="1"/>
        <v>6</v>
      </c>
    </row>
    <row r="13" spans="1:7" x14ac:dyDescent="0.25">
      <c r="A13" s="1">
        <v>10</v>
      </c>
      <c r="B13" s="1" t="s">
        <v>9</v>
      </c>
      <c r="C13" s="1">
        <v>121211192</v>
      </c>
      <c r="D13" s="3">
        <v>50</v>
      </c>
      <c r="E13" s="4">
        <v>35</v>
      </c>
      <c r="F13" s="5">
        <f t="shared" si="0"/>
        <v>85</v>
      </c>
      <c r="G13">
        <f t="shared" si="1"/>
        <v>5</v>
      </c>
    </row>
    <row r="14" spans="1:7" x14ac:dyDescent="0.25">
      <c r="A14" s="1">
        <v>11</v>
      </c>
      <c r="B14" s="1" t="s">
        <v>10</v>
      </c>
      <c r="C14" s="1">
        <v>121211044</v>
      </c>
      <c r="D14" s="3">
        <v>60</v>
      </c>
      <c r="E14" s="4">
        <v>20</v>
      </c>
      <c r="F14" s="5">
        <f t="shared" si="0"/>
        <v>80</v>
      </c>
      <c r="G14">
        <f t="shared" si="1"/>
        <v>4</v>
      </c>
    </row>
    <row r="15" spans="1:7" x14ac:dyDescent="0.25">
      <c r="A15" s="1">
        <v>12</v>
      </c>
      <c r="B15" s="1" t="s">
        <v>11</v>
      </c>
      <c r="C15" s="1">
        <v>121211051</v>
      </c>
      <c r="D15" s="3">
        <v>20</v>
      </c>
      <c r="E15" s="4">
        <v>0</v>
      </c>
      <c r="F15" s="5">
        <f t="shared" si="0"/>
        <v>20</v>
      </c>
      <c r="G15">
        <f t="shared" si="1"/>
        <v>2</v>
      </c>
    </row>
    <row r="16" spans="1:7" x14ac:dyDescent="0.25">
      <c r="A16" s="1">
        <v>13</v>
      </c>
      <c r="B16" s="1" t="s">
        <v>12</v>
      </c>
      <c r="C16" s="1">
        <v>121211112</v>
      </c>
      <c r="D16" s="3">
        <v>47</v>
      </c>
      <c r="E16" s="4">
        <v>14</v>
      </c>
      <c r="F16" s="5">
        <f t="shared" si="0"/>
        <v>61</v>
      </c>
      <c r="G16">
        <f t="shared" si="1"/>
        <v>3</v>
      </c>
    </row>
    <row r="17" spans="1:7" x14ac:dyDescent="0.25">
      <c r="A17" s="1">
        <v>14</v>
      </c>
      <c r="B17" s="1" t="s">
        <v>13</v>
      </c>
      <c r="C17" s="1">
        <v>121211155</v>
      </c>
      <c r="D17" s="3">
        <v>20</v>
      </c>
      <c r="F17" s="5">
        <f t="shared" si="0"/>
        <v>20</v>
      </c>
      <c r="G17">
        <f t="shared" si="1"/>
        <v>2</v>
      </c>
    </row>
    <row r="18" spans="1:7" x14ac:dyDescent="0.25">
      <c r="A18" s="1">
        <v>15</v>
      </c>
      <c r="B18" s="1" t="s">
        <v>14</v>
      </c>
      <c r="C18" s="1">
        <v>121211056</v>
      </c>
      <c r="D18" s="3">
        <v>28</v>
      </c>
      <c r="E18" s="4">
        <v>0</v>
      </c>
      <c r="F18" s="5">
        <f t="shared" si="0"/>
        <v>28</v>
      </c>
      <c r="G18">
        <f t="shared" si="1"/>
        <v>2</v>
      </c>
    </row>
    <row r="19" spans="1:7" x14ac:dyDescent="0.25">
      <c r="A19" s="1">
        <v>16</v>
      </c>
      <c r="B19" s="1" t="s">
        <v>15</v>
      </c>
      <c r="C19" s="1">
        <v>121211019</v>
      </c>
      <c r="D19" s="3">
        <v>58</v>
      </c>
      <c r="E19" s="4">
        <v>10</v>
      </c>
      <c r="F19" s="5">
        <f t="shared" si="0"/>
        <v>68</v>
      </c>
      <c r="G19">
        <f t="shared" si="1"/>
        <v>3</v>
      </c>
    </row>
    <row r="20" spans="1:7" x14ac:dyDescent="0.25">
      <c r="A20" s="1">
        <v>17</v>
      </c>
      <c r="B20" s="1" t="s">
        <v>16</v>
      </c>
      <c r="C20" s="1">
        <v>123211003</v>
      </c>
      <c r="D20" s="3">
        <v>44</v>
      </c>
      <c r="E20" s="4">
        <v>17</v>
      </c>
      <c r="F20" s="5">
        <f t="shared" si="0"/>
        <v>61</v>
      </c>
      <c r="G20">
        <f t="shared" si="1"/>
        <v>3</v>
      </c>
    </row>
    <row r="21" spans="1:7" x14ac:dyDescent="0.25">
      <c r="A21" s="1">
        <v>18</v>
      </c>
      <c r="B21" s="1" t="s">
        <v>17</v>
      </c>
      <c r="C21" s="1">
        <v>121211079</v>
      </c>
      <c r="D21" s="3">
        <v>58</v>
      </c>
      <c r="E21" s="4">
        <v>15</v>
      </c>
      <c r="F21" s="5">
        <f t="shared" si="0"/>
        <v>73</v>
      </c>
      <c r="G21">
        <f t="shared" si="1"/>
        <v>4</v>
      </c>
    </row>
    <row r="22" spans="1:7" x14ac:dyDescent="0.25">
      <c r="A22" s="1">
        <v>19</v>
      </c>
      <c r="B22" s="1" t="s">
        <v>18</v>
      </c>
      <c r="C22" s="1">
        <v>121211061</v>
      </c>
      <c r="D22" s="3">
        <v>54</v>
      </c>
      <c r="E22" s="4">
        <v>30</v>
      </c>
      <c r="F22" s="5">
        <f t="shared" si="0"/>
        <v>84</v>
      </c>
      <c r="G22">
        <f t="shared" si="1"/>
        <v>5</v>
      </c>
    </row>
    <row r="23" spans="1:7" x14ac:dyDescent="0.25">
      <c r="A23" s="1">
        <v>20</v>
      </c>
      <c r="B23" s="1" t="s">
        <v>19</v>
      </c>
      <c r="C23" s="1">
        <v>121211163</v>
      </c>
      <c r="D23" s="3">
        <v>48</v>
      </c>
      <c r="E23" s="4">
        <v>25</v>
      </c>
      <c r="F23" s="5">
        <f t="shared" si="0"/>
        <v>73</v>
      </c>
      <c r="G23">
        <f t="shared" si="1"/>
        <v>4</v>
      </c>
    </row>
    <row r="24" spans="1:7" x14ac:dyDescent="0.25">
      <c r="A24" s="1">
        <v>21</v>
      </c>
      <c r="B24" s="1" t="s">
        <v>20</v>
      </c>
      <c r="C24" s="1">
        <v>121211127</v>
      </c>
      <c r="D24" s="3">
        <v>60</v>
      </c>
      <c r="E24" s="4">
        <v>40</v>
      </c>
      <c r="F24" s="5">
        <f t="shared" si="0"/>
        <v>100</v>
      </c>
      <c r="G24">
        <f t="shared" si="1"/>
        <v>6</v>
      </c>
    </row>
    <row r="25" spans="1:7" x14ac:dyDescent="0.25">
      <c r="A25" s="1">
        <v>22</v>
      </c>
      <c r="B25" s="1" t="s">
        <v>21</v>
      </c>
      <c r="C25" s="1">
        <v>121211045</v>
      </c>
      <c r="D25" s="3">
        <v>49</v>
      </c>
      <c r="E25" s="4">
        <v>12</v>
      </c>
      <c r="F25" s="5">
        <f t="shared" si="0"/>
        <v>61</v>
      </c>
      <c r="G25">
        <f t="shared" si="1"/>
        <v>3</v>
      </c>
    </row>
    <row r="26" spans="1:7" x14ac:dyDescent="0.25">
      <c r="A26" s="1">
        <v>23</v>
      </c>
      <c r="B26" s="1" t="s">
        <v>22</v>
      </c>
      <c r="C26" s="1">
        <v>121211048</v>
      </c>
      <c r="D26" s="3">
        <v>60</v>
      </c>
      <c r="E26" s="4">
        <v>5</v>
      </c>
      <c r="F26" s="5">
        <f t="shared" si="0"/>
        <v>65</v>
      </c>
      <c r="G26">
        <f t="shared" si="1"/>
        <v>3</v>
      </c>
    </row>
    <row r="27" spans="1:7" x14ac:dyDescent="0.25">
      <c r="A27" s="1">
        <v>24</v>
      </c>
      <c r="B27" s="1" t="s">
        <v>23</v>
      </c>
      <c r="C27" s="1">
        <v>121211121</v>
      </c>
      <c r="D27" s="3">
        <v>32</v>
      </c>
      <c r="E27" s="4">
        <v>0</v>
      </c>
      <c r="F27" s="5">
        <f t="shared" si="0"/>
        <v>32</v>
      </c>
      <c r="G27">
        <f t="shared" si="1"/>
        <v>2</v>
      </c>
    </row>
    <row r="28" spans="1:7" x14ac:dyDescent="0.25">
      <c r="A28" s="1">
        <v>25</v>
      </c>
      <c r="B28" s="1" t="s">
        <v>24</v>
      </c>
      <c r="C28" s="1">
        <v>121211182</v>
      </c>
      <c r="D28" s="3">
        <v>54</v>
      </c>
      <c r="E28" s="4">
        <v>0</v>
      </c>
      <c r="F28" s="5">
        <f t="shared" si="0"/>
        <v>54</v>
      </c>
      <c r="G28">
        <f t="shared" si="1"/>
        <v>2</v>
      </c>
    </row>
    <row r="29" spans="1:7" x14ac:dyDescent="0.25">
      <c r="A29" s="1">
        <v>26</v>
      </c>
      <c r="B29" s="1" t="s">
        <v>25</v>
      </c>
      <c r="C29" s="1">
        <v>121211008</v>
      </c>
      <c r="D29" s="3">
        <v>55</v>
      </c>
      <c r="E29" s="4">
        <v>35</v>
      </c>
      <c r="F29" s="5">
        <f t="shared" si="0"/>
        <v>90</v>
      </c>
      <c r="G29">
        <f t="shared" si="1"/>
        <v>5</v>
      </c>
    </row>
    <row r="30" spans="1:7" x14ac:dyDescent="0.25">
      <c r="A30" s="1">
        <v>27</v>
      </c>
      <c r="B30" s="1" t="s">
        <v>26</v>
      </c>
      <c r="C30" s="1">
        <v>121211124</v>
      </c>
      <c r="D30" s="3">
        <v>44</v>
      </c>
      <c r="E30" s="4">
        <v>25</v>
      </c>
      <c r="F30" s="5">
        <f t="shared" si="0"/>
        <v>69</v>
      </c>
      <c r="G30">
        <f t="shared" si="1"/>
        <v>3</v>
      </c>
    </row>
    <row r="31" spans="1:7" x14ac:dyDescent="0.25">
      <c r="A31" s="1">
        <v>28</v>
      </c>
      <c r="B31" s="1" t="s">
        <v>27</v>
      </c>
      <c r="C31" s="1">
        <v>121211160</v>
      </c>
      <c r="D31" s="3">
        <v>51</v>
      </c>
      <c r="E31" s="4">
        <v>15</v>
      </c>
      <c r="F31" s="5">
        <f t="shared" si="0"/>
        <v>66</v>
      </c>
      <c r="G31">
        <f t="shared" si="1"/>
        <v>3</v>
      </c>
    </row>
    <row r="32" spans="1:7" x14ac:dyDescent="0.25">
      <c r="A32" s="1">
        <v>29</v>
      </c>
      <c r="B32" s="1" t="s">
        <v>28</v>
      </c>
      <c r="C32" s="1">
        <v>121211007</v>
      </c>
      <c r="D32" s="3">
        <v>44</v>
      </c>
      <c r="E32" s="4">
        <v>10</v>
      </c>
      <c r="F32" s="5">
        <f t="shared" si="0"/>
        <v>54</v>
      </c>
      <c r="G32">
        <f t="shared" si="1"/>
        <v>2</v>
      </c>
    </row>
  </sheetData>
  <mergeCells count="1">
    <mergeCell ref="D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workbookViewId="0">
      <selection activeCell="G25" sqref="G25"/>
    </sheetView>
  </sheetViews>
  <sheetFormatPr defaultRowHeight="15" x14ac:dyDescent="0.25"/>
  <cols>
    <col min="1" max="1" width="5.5703125" customWidth="1"/>
    <col min="2" max="2" width="36.5703125" customWidth="1"/>
    <col min="3" max="3" width="13.5703125" customWidth="1"/>
    <col min="4" max="4" width="9.140625" style="3"/>
    <col min="5" max="5" width="9.140625" style="4"/>
    <col min="6" max="6" width="9.140625" style="5"/>
  </cols>
  <sheetData>
    <row r="2" spans="1:7" x14ac:dyDescent="0.25">
      <c r="A2" t="s">
        <v>29</v>
      </c>
      <c r="B2" t="s">
        <v>30</v>
      </c>
      <c r="C2" t="s">
        <v>31</v>
      </c>
      <c r="D2" s="9" t="s">
        <v>174</v>
      </c>
      <c r="E2" s="9"/>
      <c r="F2" s="5" t="s">
        <v>176</v>
      </c>
      <c r="G2" t="s">
        <v>32</v>
      </c>
    </row>
    <row r="3" spans="1:7" x14ac:dyDescent="0.25">
      <c r="D3" s="3" t="s">
        <v>173</v>
      </c>
      <c r="E3" s="4" t="s">
        <v>175</v>
      </c>
    </row>
    <row r="4" spans="1:7" x14ac:dyDescent="0.25">
      <c r="A4" s="1">
        <v>1</v>
      </c>
      <c r="B4" s="1" t="s">
        <v>88</v>
      </c>
      <c r="C4" s="1">
        <v>121211194</v>
      </c>
      <c r="D4" s="3">
        <v>51</v>
      </c>
      <c r="E4" s="4">
        <v>38</v>
      </c>
      <c r="F4" s="5">
        <f>SUM(D4:E4)</f>
        <v>89</v>
      </c>
      <c r="G4">
        <f>IF(F4&lt;61,2,IF(F4&lt;71,3,IF(F4&lt;81,4,IF(F4&lt;91,5,6))))</f>
        <v>5</v>
      </c>
    </row>
    <row r="5" spans="1:7" x14ac:dyDescent="0.25">
      <c r="A5" s="1">
        <v>2</v>
      </c>
      <c r="B5" s="1" t="s">
        <v>89</v>
      </c>
      <c r="C5" s="1">
        <v>121211024</v>
      </c>
      <c r="D5" s="3">
        <v>28</v>
      </c>
      <c r="E5" s="4">
        <v>0</v>
      </c>
      <c r="F5" s="5">
        <f t="shared" ref="F5:F30" si="0">SUM(D5:E5)</f>
        <v>28</v>
      </c>
      <c r="G5">
        <f t="shared" ref="G5:G29" si="1">IF(F5&lt;61,2,IF(F5&lt;71,3,IF(F5&lt;81,4,IF(F5&lt;91,5,6))))</f>
        <v>2</v>
      </c>
    </row>
    <row r="6" spans="1:7" x14ac:dyDescent="0.25">
      <c r="A6" s="1">
        <v>3</v>
      </c>
      <c r="B6" s="1" t="s">
        <v>90</v>
      </c>
      <c r="C6" s="1">
        <v>121211010</v>
      </c>
      <c r="D6" s="3">
        <v>47</v>
      </c>
      <c r="E6" s="4">
        <v>15</v>
      </c>
      <c r="F6" s="5">
        <f t="shared" si="0"/>
        <v>62</v>
      </c>
      <c r="G6">
        <f t="shared" si="1"/>
        <v>3</v>
      </c>
    </row>
    <row r="7" spans="1:7" x14ac:dyDescent="0.25">
      <c r="A7" s="1">
        <v>4</v>
      </c>
      <c r="B7" s="1" t="s">
        <v>91</v>
      </c>
      <c r="C7" s="1">
        <v>121211167</v>
      </c>
      <c r="D7" s="3">
        <v>34</v>
      </c>
      <c r="E7" s="4">
        <v>0</v>
      </c>
      <c r="F7" s="5">
        <f t="shared" si="0"/>
        <v>34</v>
      </c>
      <c r="G7">
        <f t="shared" si="1"/>
        <v>2</v>
      </c>
    </row>
    <row r="8" spans="1:7" x14ac:dyDescent="0.25">
      <c r="A8" s="1">
        <v>5</v>
      </c>
      <c r="B8" s="1" t="s">
        <v>92</v>
      </c>
      <c r="C8" s="1">
        <v>121211004</v>
      </c>
      <c r="D8" s="3">
        <v>32</v>
      </c>
      <c r="E8" s="4">
        <v>5</v>
      </c>
      <c r="F8" s="5">
        <f t="shared" si="0"/>
        <v>37</v>
      </c>
      <c r="G8">
        <f t="shared" si="1"/>
        <v>2</v>
      </c>
    </row>
    <row r="9" spans="1:7" x14ac:dyDescent="0.25">
      <c r="A9" s="1">
        <v>6</v>
      </c>
      <c r="B9" s="1" t="s">
        <v>93</v>
      </c>
      <c r="C9" s="1">
        <v>121211107</v>
      </c>
      <c r="D9" s="3">
        <v>60</v>
      </c>
      <c r="E9" s="4">
        <v>40</v>
      </c>
      <c r="F9" s="5">
        <f t="shared" si="0"/>
        <v>100</v>
      </c>
      <c r="G9">
        <f t="shared" si="1"/>
        <v>6</v>
      </c>
    </row>
    <row r="10" spans="1:7" x14ac:dyDescent="0.25">
      <c r="A10" s="1">
        <v>7</v>
      </c>
      <c r="B10" s="1" t="s">
        <v>94</v>
      </c>
      <c r="C10" s="1">
        <v>121211083</v>
      </c>
      <c r="D10" s="3">
        <v>32</v>
      </c>
      <c r="F10" s="5">
        <f t="shared" si="0"/>
        <v>32</v>
      </c>
      <c r="G10">
        <f t="shared" si="1"/>
        <v>2</v>
      </c>
    </row>
    <row r="11" spans="1:7" x14ac:dyDescent="0.25">
      <c r="A11" s="1">
        <v>8</v>
      </c>
      <c r="B11" s="1" t="s">
        <v>95</v>
      </c>
      <c r="C11" s="1">
        <v>121211075</v>
      </c>
      <c r="D11" s="3">
        <v>31</v>
      </c>
      <c r="E11" s="4">
        <v>10</v>
      </c>
      <c r="F11" s="5">
        <f t="shared" si="0"/>
        <v>41</v>
      </c>
      <c r="G11">
        <f t="shared" si="1"/>
        <v>2</v>
      </c>
    </row>
    <row r="12" spans="1:7" x14ac:dyDescent="0.25">
      <c r="A12" s="1">
        <v>9</v>
      </c>
      <c r="B12" s="1" t="s">
        <v>96</v>
      </c>
      <c r="C12" s="1">
        <v>121211006</v>
      </c>
      <c r="D12" s="3">
        <v>60</v>
      </c>
      <c r="E12" s="4">
        <v>40</v>
      </c>
      <c r="F12" s="5">
        <f t="shared" si="0"/>
        <v>100</v>
      </c>
      <c r="G12">
        <f t="shared" si="1"/>
        <v>6</v>
      </c>
    </row>
    <row r="13" spans="1:7" x14ac:dyDescent="0.25">
      <c r="A13" s="1">
        <v>10</v>
      </c>
      <c r="B13" s="1" t="s">
        <v>97</v>
      </c>
      <c r="C13" s="1">
        <v>121211020</v>
      </c>
      <c r="D13" s="3">
        <v>29</v>
      </c>
      <c r="F13" s="5">
        <f t="shared" si="0"/>
        <v>29</v>
      </c>
      <c r="G13">
        <f t="shared" si="1"/>
        <v>2</v>
      </c>
    </row>
    <row r="14" spans="1:7" x14ac:dyDescent="0.25">
      <c r="A14" s="1">
        <v>11</v>
      </c>
      <c r="B14" s="1" t="s">
        <v>98</v>
      </c>
      <c r="C14" s="1">
        <v>121211037</v>
      </c>
      <c r="D14" s="3">
        <v>60</v>
      </c>
      <c r="E14" s="4">
        <v>40</v>
      </c>
      <c r="F14" s="5">
        <f t="shared" si="0"/>
        <v>100</v>
      </c>
      <c r="G14">
        <f t="shared" si="1"/>
        <v>6</v>
      </c>
    </row>
    <row r="15" spans="1:7" x14ac:dyDescent="0.25">
      <c r="A15" s="1">
        <v>12</v>
      </c>
      <c r="B15" s="1" t="s">
        <v>99</v>
      </c>
      <c r="C15" s="1">
        <v>121211005</v>
      </c>
      <c r="D15" s="3">
        <v>60</v>
      </c>
      <c r="E15" s="4">
        <v>40</v>
      </c>
      <c r="F15" s="5">
        <f t="shared" si="0"/>
        <v>100</v>
      </c>
      <c r="G15">
        <f t="shared" si="1"/>
        <v>6</v>
      </c>
    </row>
    <row r="16" spans="1:7" x14ac:dyDescent="0.25">
      <c r="A16" s="1">
        <v>13</v>
      </c>
      <c r="B16" s="1" t="s">
        <v>100</v>
      </c>
      <c r="C16" s="1">
        <v>121211095</v>
      </c>
      <c r="D16" s="3">
        <v>24</v>
      </c>
      <c r="F16" s="5">
        <f t="shared" si="0"/>
        <v>24</v>
      </c>
      <c r="G16">
        <f t="shared" si="1"/>
        <v>2</v>
      </c>
    </row>
    <row r="17" spans="1:7" x14ac:dyDescent="0.25">
      <c r="A17" s="1">
        <v>14</v>
      </c>
      <c r="B17" s="1" t="s">
        <v>101</v>
      </c>
      <c r="C17" s="1">
        <v>121211178</v>
      </c>
      <c r="D17" s="3">
        <v>53</v>
      </c>
      <c r="E17" s="4">
        <v>30</v>
      </c>
      <c r="F17" s="5">
        <f t="shared" si="0"/>
        <v>83</v>
      </c>
      <c r="G17">
        <f t="shared" si="1"/>
        <v>5</v>
      </c>
    </row>
    <row r="18" spans="1:7" x14ac:dyDescent="0.25">
      <c r="A18" s="1">
        <v>15</v>
      </c>
      <c r="B18" s="1" t="s">
        <v>102</v>
      </c>
      <c r="C18" s="1">
        <v>121211009</v>
      </c>
      <c r="D18" s="3">
        <v>10</v>
      </c>
      <c r="F18" s="5">
        <f t="shared" si="0"/>
        <v>10</v>
      </c>
      <c r="G18">
        <f t="shared" si="1"/>
        <v>2</v>
      </c>
    </row>
    <row r="19" spans="1:7" x14ac:dyDescent="0.25">
      <c r="A19" s="1">
        <v>16</v>
      </c>
      <c r="B19" s="1" t="s">
        <v>103</v>
      </c>
      <c r="C19" s="1">
        <v>121211116</v>
      </c>
      <c r="D19" s="3">
        <v>34</v>
      </c>
      <c r="E19" s="4">
        <v>0</v>
      </c>
      <c r="F19" s="5">
        <f t="shared" si="0"/>
        <v>34</v>
      </c>
      <c r="G19">
        <f t="shared" si="1"/>
        <v>2</v>
      </c>
    </row>
    <row r="20" spans="1:7" x14ac:dyDescent="0.25">
      <c r="A20" s="1">
        <v>17</v>
      </c>
      <c r="B20" s="1" t="s">
        <v>104</v>
      </c>
      <c r="C20" s="1">
        <v>121211193</v>
      </c>
      <c r="D20" s="3">
        <v>37</v>
      </c>
      <c r="E20" s="4">
        <v>25</v>
      </c>
      <c r="F20" s="5">
        <f t="shared" si="0"/>
        <v>62</v>
      </c>
      <c r="G20">
        <f t="shared" si="1"/>
        <v>3</v>
      </c>
    </row>
    <row r="21" spans="1:7" x14ac:dyDescent="0.25">
      <c r="A21" s="1">
        <v>18</v>
      </c>
      <c r="B21" s="1" t="s">
        <v>105</v>
      </c>
      <c r="C21" s="1">
        <v>121211076</v>
      </c>
      <c r="D21" s="3">
        <v>12</v>
      </c>
      <c r="F21" s="5">
        <f t="shared" si="0"/>
        <v>12</v>
      </c>
      <c r="G21">
        <f t="shared" si="1"/>
        <v>2</v>
      </c>
    </row>
    <row r="22" spans="1:7" x14ac:dyDescent="0.25">
      <c r="A22" s="1">
        <v>19</v>
      </c>
      <c r="B22" s="1" t="s">
        <v>106</v>
      </c>
      <c r="C22" s="1">
        <v>121211174</v>
      </c>
      <c r="D22" s="3">
        <v>60</v>
      </c>
      <c r="E22" s="4">
        <v>40</v>
      </c>
      <c r="F22" s="5">
        <f t="shared" si="0"/>
        <v>100</v>
      </c>
      <c r="G22">
        <f t="shared" si="1"/>
        <v>6</v>
      </c>
    </row>
    <row r="23" spans="1:7" x14ac:dyDescent="0.25">
      <c r="A23" s="1">
        <v>20</v>
      </c>
      <c r="B23" s="1" t="s">
        <v>107</v>
      </c>
      <c r="C23" s="1">
        <v>121211072</v>
      </c>
      <c r="D23" s="3">
        <v>47</v>
      </c>
      <c r="E23" s="4">
        <v>20</v>
      </c>
      <c r="F23" s="5">
        <f t="shared" si="0"/>
        <v>67</v>
      </c>
      <c r="G23">
        <f t="shared" si="1"/>
        <v>3</v>
      </c>
    </row>
    <row r="24" spans="1:7" x14ac:dyDescent="0.25">
      <c r="A24" s="1">
        <v>21</v>
      </c>
      <c r="B24" s="1" t="s">
        <v>108</v>
      </c>
      <c r="C24" s="1">
        <v>121211002</v>
      </c>
      <c r="D24" s="3">
        <v>53</v>
      </c>
      <c r="E24" s="4">
        <v>15</v>
      </c>
      <c r="F24" s="5">
        <f t="shared" si="0"/>
        <v>68</v>
      </c>
      <c r="G24">
        <f t="shared" si="1"/>
        <v>3</v>
      </c>
    </row>
    <row r="25" spans="1:7" x14ac:dyDescent="0.25">
      <c r="A25" s="1">
        <v>22</v>
      </c>
      <c r="B25" s="1" t="s">
        <v>109</v>
      </c>
      <c r="C25" s="1">
        <v>121211104</v>
      </c>
      <c r="D25" s="3">
        <v>38</v>
      </c>
      <c r="E25" s="4">
        <v>10</v>
      </c>
      <c r="F25" s="5">
        <f t="shared" si="0"/>
        <v>48</v>
      </c>
      <c r="G25">
        <f t="shared" si="1"/>
        <v>2</v>
      </c>
    </row>
    <row r="26" spans="1:7" x14ac:dyDescent="0.25">
      <c r="A26" s="1">
        <v>23</v>
      </c>
      <c r="B26" s="1" t="s">
        <v>110</v>
      </c>
      <c r="C26" s="1">
        <v>121211058</v>
      </c>
      <c r="D26" s="3">
        <v>45</v>
      </c>
      <c r="E26" s="4">
        <v>35</v>
      </c>
      <c r="F26" s="5">
        <f t="shared" si="0"/>
        <v>80</v>
      </c>
      <c r="G26">
        <f t="shared" si="1"/>
        <v>4</v>
      </c>
    </row>
    <row r="27" spans="1:7" x14ac:dyDescent="0.25">
      <c r="A27" s="1">
        <v>24</v>
      </c>
      <c r="B27" s="1" t="s">
        <v>111</v>
      </c>
      <c r="C27" s="1">
        <v>121211165</v>
      </c>
      <c r="D27" s="3">
        <v>60</v>
      </c>
      <c r="E27" s="4">
        <v>30</v>
      </c>
      <c r="F27" s="5">
        <f t="shared" si="0"/>
        <v>90</v>
      </c>
      <c r="G27">
        <f t="shared" si="1"/>
        <v>5</v>
      </c>
    </row>
    <row r="28" spans="1:7" x14ac:dyDescent="0.25">
      <c r="A28" s="1">
        <v>25</v>
      </c>
      <c r="B28" s="1" t="s">
        <v>112</v>
      </c>
      <c r="C28" s="1">
        <v>121211027</v>
      </c>
      <c r="D28" s="3">
        <v>60</v>
      </c>
      <c r="E28" s="4">
        <v>40</v>
      </c>
      <c r="F28" s="5">
        <f t="shared" si="0"/>
        <v>100</v>
      </c>
      <c r="G28">
        <f t="shared" si="1"/>
        <v>6</v>
      </c>
    </row>
    <row r="29" spans="1:7" x14ac:dyDescent="0.25">
      <c r="A29" s="1">
        <v>26</v>
      </c>
      <c r="B29" s="1" t="s">
        <v>113</v>
      </c>
      <c r="C29" s="1">
        <v>121211059</v>
      </c>
      <c r="D29" s="3">
        <v>58</v>
      </c>
      <c r="E29" s="4">
        <v>25</v>
      </c>
      <c r="F29" s="5">
        <f t="shared" si="0"/>
        <v>83</v>
      </c>
      <c r="G29">
        <f t="shared" si="1"/>
        <v>5</v>
      </c>
    </row>
    <row r="30" spans="1:7" x14ac:dyDescent="0.25">
      <c r="A30" s="1">
        <v>27</v>
      </c>
      <c r="B30" s="1" t="s">
        <v>114</v>
      </c>
      <c r="C30" s="1">
        <v>121211018</v>
      </c>
      <c r="D30" s="3">
        <v>60</v>
      </c>
      <c r="E30" s="4">
        <v>40</v>
      </c>
      <c r="F30" s="5">
        <f t="shared" si="0"/>
        <v>100</v>
      </c>
      <c r="G30">
        <f>IF(F30&lt;61,2,IF(F30&lt;71,3,IF(F30&lt;81,4,IF(F30&lt;91,5,6))))</f>
        <v>6</v>
      </c>
    </row>
  </sheetData>
  <mergeCells count="1">
    <mergeCell ref="D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opLeftCell="A16" workbookViewId="0">
      <selection activeCell="G27" sqref="G27"/>
    </sheetView>
  </sheetViews>
  <sheetFormatPr defaultRowHeight="15" x14ac:dyDescent="0.25"/>
  <cols>
    <col min="1" max="1" width="5.42578125" customWidth="1"/>
    <col min="2" max="2" width="36.28515625" customWidth="1"/>
    <col min="3" max="3" width="13.85546875" customWidth="1"/>
    <col min="4" max="4" width="9.140625" style="3"/>
    <col min="5" max="5" width="9.140625" style="4"/>
    <col min="6" max="6" width="9.140625" style="5"/>
  </cols>
  <sheetData>
    <row r="2" spans="1:7" x14ac:dyDescent="0.25">
      <c r="A2" t="s">
        <v>29</v>
      </c>
      <c r="B2" t="s">
        <v>30</v>
      </c>
      <c r="C2" t="s">
        <v>115</v>
      </c>
      <c r="D2" s="9" t="s">
        <v>174</v>
      </c>
      <c r="E2" s="9"/>
      <c r="F2" s="5" t="s">
        <v>176</v>
      </c>
      <c r="G2" t="s">
        <v>32</v>
      </c>
    </row>
    <row r="3" spans="1:7" x14ac:dyDescent="0.25">
      <c r="D3" s="7" t="s">
        <v>173</v>
      </c>
      <c r="E3" s="6" t="s">
        <v>175</v>
      </c>
    </row>
    <row r="4" spans="1:7" x14ac:dyDescent="0.25">
      <c r="A4" s="1">
        <v>1</v>
      </c>
      <c r="B4" s="1" t="s">
        <v>145</v>
      </c>
      <c r="C4" s="1">
        <v>121211134</v>
      </c>
      <c r="D4" s="3">
        <v>46</v>
      </c>
      <c r="E4" s="4">
        <v>16</v>
      </c>
      <c r="F4" s="5">
        <f>SUM(D4:E4)</f>
        <v>62</v>
      </c>
      <c r="G4">
        <f>IF(F4&lt;61,2,IF(F4&lt;71,3,IF(F4&lt;81,4,IF(F4&lt;91,5,6))))</f>
        <v>3</v>
      </c>
    </row>
    <row r="5" spans="1:7" x14ac:dyDescent="0.25">
      <c r="A5" s="1">
        <v>2</v>
      </c>
      <c r="B5" s="1" t="s">
        <v>146</v>
      </c>
      <c r="C5" s="1">
        <v>121211173</v>
      </c>
      <c r="D5" s="3">
        <v>16</v>
      </c>
      <c r="E5" s="4">
        <v>16</v>
      </c>
      <c r="F5" s="5">
        <f t="shared" ref="F5:F31" si="0">SUM(D5:E5)</f>
        <v>32</v>
      </c>
      <c r="G5">
        <f t="shared" ref="G5:G31" si="1">IF(F5&lt;61,2,IF(F5&lt;71,3,IF(F5&lt;81,4,IF(F5&lt;91,5,6))))</f>
        <v>2</v>
      </c>
    </row>
    <row r="6" spans="1:7" x14ac:dyDescent="0.25">
      <c r="A6" s="1">
        <v>3</v>
      </c>
      <c r="B6" s="1" t="s">
        <v>147</v>
      </c>
      <c r="C6" s="1">
        <v>121211012</v>
      </c>
      <c r="D6" s="3">
        <v>56</v>
      </c>
      <c r="E6" s="4">
        <v>14</v>
      </c>
      <c r="F6" s="5">
        <f t="shared" si="0"/>
        <v>70</v>
      </c>
      <c r="G6">
        <f t="shared" si="1"/>
        <v>3</v>
      </c>
    </row>
    <row r="7" spans="1:7" x14ac:dyDescent="0.25">
      <c r="A7" s="1">
        <v>4</v>
      </c>
      <c r="B7" s="1" t="s">
        <v>148</v>
      </c>
      <c r="C7" s="1">
        <v>121211188</v>
      </c>
      <c r="D7" s="3">
        <v>26</v>
      </c>
      <c r="E7" s="4">
        <v>10</v>
      </c>
      <c r="F7" s="5">
        <f t="shared" si="0"/>
        <v>36</v>
      </c>
      <c r="G7">
        <f t="shared" si="1"/>
        <v>2</v>
      </c>
    </row>
    <row r="8" spans="1:7" x14ac:dyDescent="0.25">
      <c r="A8" s="1">
        <v>5</v>
      </c>
      <c r="B8" s="1" t="s">
        <v>149</v>
      </c>
      <c r="C8" s="1">
        <v>121211033</v>
      </c>
      <c r="D8" s="3">
        <v>66</v>
      </c>
      <c r="E8" s="4">
        <v>39</v>
      </c>
      <c r="F8" s="5">
        <f t="shared" si="0"/>
        <v>105</v>
      </c>
      <c r="G8">
        <f t="shared" si="1"/>
        <v>6</v>
      </c>
    </row>
    <row r="9" spans="1:7" x14ac:dyDescent="0.25">
      <c r="A9" s="1">
        <v>6</v>
      </c>
      <c r="B9" s="1" t="s">
        <v>150</v>
      </c>
      <c r="C9" s="1">
        <v>121211147</v>
      </c>
      <c r="D9" s="3">
        <v>61</v>
      </c>
      <c r="E9" s="4">
        <v>14</v>
      </c>
      <c r="F9" s="5">
        <f t="shared" si="0"/>
        <v>75</v>
      </c>
      <c r="G9">
        <f t="shared" si="1"/>
        <v>4</v>
      </c>
    </row>
    <row r="10" spans="1:7" x14ac:dyDescent="0.25">
      <c r="A10" s="1">
        <v>7</v>
      </c>
      <c r="B10" s="1" t="s">
        <v>151</v>
      </c>
      <c r="C10" s="1">
        <v>121211108</v>
      </c>
      <c r="D10" s="3">
        <v>56</v>
      </c>
      <c r="E10" s="4">
        <v>29</v>
      </c>
      <c r="F10" s="5">
        <f t="shared" si="0"/>
        <v>85</v>
      </c>
      <c r="G10">
        <f t="shared" si="1"/>
        <v>5</v>
      </c>
    </row>
    <row r="11" spans="1:7" x14ac:dyDescent="0.25">
      <c r="A11" s="1">
        <v>8</v>
      </c>
      <c r="B11" s="1" t="s">
        <v>152</v>
      </c>
      <c r="C11" s="1">
        <v>121211179</v>
      </c>
      <c r="D11" s="3">
        <v>66</v>
      </c>
      <c r="E11" s="4">
        <v>19</v>
      </c>
      <c r="F11" s="5">
        <f t="shared" si="0"/>
        <v>85</v>
      </c>
      <c r="G11">
        <f t="shared" si="1"/>
        <v>5</v>
      </c>
    </row>
    <row r="12" spans="1:7" x14ac:dyDescent="0.25">
      <c r="A12" s="1">
        <v>9</v>
      </c>
      <c r="B12" s="1" t="s">
        <v>153</v>
      </c>
      <c r="C12" s="1">
        <v>121211105</v>
      </c>
      <c r="D12" s="3">
        <v>36</v>
      </c>
      <c r="E12" s="4">
        <v>10</v>
      </c>
      <c r="F12" s="5">
        <f t="shared" si="0"/>
        <v>46</v>
      </c>
      <c r="G12">
        <f t="shared" si="1"/>
        <v>2</v>
      </c>
    </row>
    <row r="13" spans="1:7" x14ac:dyDescent="0.25">
      <c r="A13" s="1">
        <v>10</v>
      </c>
      <c r="B13" s="1" t="s">
        <v>154</v>
      </c>
      <c r="C13" s="1">
        <v>121211089</v>
      </c>
      <c r="D13" s="3">
        <v>47</v>
      </c>
      <c r="E13" s="4">
        <v>20</v>
      </c>
      <c r="F13" s="5">
        <f t="shared" si="0"/>
        <v>67</v>
      </c>
      <c r="G13">
        <f t="shared" si="1"/>
        <v>3</v>
      </c>
    </row>
    <row r="14" spans="1:7" x14ac:dyDescent="0.25">
      <c r="A14" s="1">
        <v>11</v>
      </c>
      <c r="B14" s="1" t="s">
        <v>155</v>
      </c>
      <c r="C14" s="1">
        <v>121211066</v>
      </c>
      <c r="D14" s="3">
        <v>56</v>
      </c>
      <c r="E14" s="4">
        <v>16</v>
      </c>
      <c r="F14" s="5">
        <f t="shared" si="0"/>
        <v>72</v>
      </c>
      <c r="G14">
        <f t="shared" si="1"/>
        <v>4</v>
      </c>
    </row>
    <row r="15" spans="1:7" x14ac:dyDescent="0.25">
      <c r="A15" s="1">
        <v>12</v>
      </c>
      <c r="B15" s="1" t="s">
        <v>156</v>
      </c>
      <c r="C15" s="1">
        <v>121211025</v>
      </c>
      <c r="D15" s="3">
        <v>16</v>
      </c>
      <c r="E15" s="4">
        <v>0</v>
      </c>
      <c r="F15" s="5">
        <f t="shared" si="0"/>
        <v>16</v>
      </c>
      <c r="G15">
        <f t="shared" si="1"/>
        <v>2</v>
      </c>
    </row>
    <row r="16" spans="1:7" x14ac:dyDescent="0.25">
      <c r="A16" s="1">
        <v>13</v>
      </c>
      <c r="B16" s="1" t="s">
        <v>157</v>
      </c>
      <c r="C16" s="1">
        <v>121211077</v>
      </c>
      <c r="D16" s="3">
        <v>66</v>
      </c>
      <c r="E16" s="4">
        <v>38</v>
      </c>
      <c r="F16" s="5">
        <f t="shared" si="0"/>
        <v>104</v>
      </c>
      <c r="G16">
        <f t="shared" si="1"/>
        <v>6</v>
      </c>
    </row>
    <row r="17" spans="1:7" x14ac:dyDescent="0.25">
      <c r="A17" s="1">
        <v>14</v>
      </c>
      <c r="B17" s="1" t="s">
        <v>158</v>
      </c>
      <c r="C17" s="1">
        <v>121210069</v>
      </c>
      <c r="D17" s="3">
        <v>46</v>
      </c>
      <c r="E17" s="4">
        <v>20</v>
      </c>
      <c r="F17" s="5">
        <f t="shared" si="0"/>
        <v>66</v>
      </c>
      <c r="G17">
        <f t="shared" si="1"/>
        <v>3</v>
      </c>
    </row>
    <row r="18" spans="1:7" x14ac:dyDescent="0.25">
      <c r="A18" s="1">
        <v>15</v>
      </c>
      <c r="B18" s="1" t="s">
        <v>159</v>
      </c>
      <c r="C18" s="1">
        <v>121211145</v>
      </c>
      <c r="D18" s="3">
        <v>26</v>
      </c>
      <c r="E18" s="4">
        <v>8</v>
      </c>
      <c r="F18" s="5">
        <f t="shared" si="0"/>
        <v>34</v>
      </c>
      <c r="G18">
        <f t="shared" si="1"/>
        <v>2</v>
      </c>
    </row>
    <row r="19" spans="1:7" x14ac:dyDescent="0.25">
      <c r="A19" s="1">
        <v>16</v>
      </c>
      <c r="B19" s="1" t="s">
        <v>160</v>
      </c>
      <c r="C19" s="1">
        <v>121211011</v>
      </c>
      <c r="D19" s="3">
        <v>16</v>
      </c>
      <c r="E19" s="4">
        <v>0</v>
      </c>
      <c r="F19" s="5">
        <f t="shared" si="0"/>
        <v>16</v>
      </c>
      <c r="G19">
        <f t="shared" si="1"/>
        <v>2</v>
      </c>
    </row>
    <row r="20" spans="1:7" x14ac:dyDescent="0.25">
      <c r="A20" s="1">
        <v>17</v>
      </c>
      <c r="B20" s="1" t="s">
        <v>161</v>
      </c>
      <c r="C20" s="1">
        <v>121211032</v>
      </c>
      <c r="D20" s="3">
        <v>16</v>
      </c>
      <c r="E20" s="4">
        <v>0</v>
      </c>
      <c r="F20" s="5">
        <f t="shared" si="0"/>
        <v>16</v>
      </c>
      <c r="G20">
        <f t="shared" si="1"/>
        <v>2</v>
      </c>
    </row>
    <row r="21" spans="1:7" x14ac:dyDescent="0.25">
      <c r="A21" s="1">
        <v>18</v>
      </c>
      <c r="B21" s="1" t="s">
        <v>162</v>
      </c>
      <c r="C21" s="1">
        <v>121211185</v>
      </c>
      <c r="D21" s="3">
        <v>72</v>
      </c>
      <c r="E21" s="4">
        <v>23</v>
      </c>
      <c r="F21" s="5">
        <f t="shared" si="0"/>
        <v>95</v>
      </c>
      <c r="G21">
        <f t="shared" si="1"/>
        <v>6</v>
      </c>
    </row>
    <row r="22" spans="1:7" x14ac:dyDescent="0.25">
      <c r="A22" s="1">
        <v>19</v>
      </c>
      <c r="B22" s="1" t="s">
        <v>163</v>
      </c>
      <c r="C22" s="1">
        <v>121211122</v>
      </c>
      <c r="D22" s="3">
        <v>46</v>
      </c>
      <c r="E22" s="4">
        <v>16</v>
      </c>
      <c r="F22" s="5">
        <f t="shared" si="0"/>
        <v>62</v>
      </c>
      <c r="G22">
        <f t="shared" si="1"/>
        <v>3</v>
      </c>
    </row>
    <row r="23" spans="1:7" x14ac:dyDescent="0.25">
      <c r="A23" s="1">
        <v>20</v>
      </c>
      <c r="B23" s="1" t="s">
        <v>164</v>
      </c>
      <c r="C23" s="1">
        <v>121211015</v>
      </c>
      <c r="D23" s="3">
        <v>16</v>
      </c>
      <c r="E23" s="4">
        <v>0</v>
      </c>
      <c r="F23" s="5">
        <f t="shared" si="0"/>
        <v>16</v>
      </c>
      <c r="G23">
        <f t="shared" si="1"/>
        <v>2</v>
      </c>
    </row>
    <row r="24" spans="1:7" x14ac:dyDescent="0.25">
      <c r="A24" s="1">
        <v>21</v>
      </c>
      <c r="B24" s="1" t="s">
        <v>165</v>
      </c>
      <c r="C24" s="1">
        <v>121211099</v>
      </c>
      <c r="D24" s="3">
        <v>31</v>
      </c>
      <c r="E24" s="4">
        <v>4</v>
      </c>
      <c r="F24" s="5">
        <f t="shared" si="0"/>
        <v>35</v>
      </c>
      <c r="G24">
        <f t="shared" si="1"/>
        <v>2</v>
      </c>
    </row>
    <row r="25" spans="1:7" x14ac:dyDescent="0.25">
      <c r="A25" s="1">
        <v>22</v>
      </c>
      <c r="B25" s="1" t="s">
        <v>166</v>
      </c>
      <c r="C25" s="1">
        <v>121211049</v>
      </c>
      <c r="D25" s="3">
        <v>66</v>
      </c>
      <c r="E25" s="4">
        <v>13</v>
      </c>
      <c r="F25" s="5">
        <f t="shared" si="0"/>
        <v>79</v>
      </c>
      <c r="G25">
        <f t="shared" si="1"/>
        <v>4</v>
      </c>
    </row>
    <row r="26" spans="1:7" x14ac:dyDescent="0.25">
      <c r="A26" s="1">
        <v>23</v>
      </c>
      <c r="B26" s="1" t="s">
        <v>167</v>
      </c>
      <c r="C26" s="1">
        <v>121211098</v>
      </c>
      <c r="D26" s="3">
        <v>58</v>
      </c>
      <c r="E26" s="4">
        <v>38</v>
      </c>
      <c r="F26" s="5">
        <f t="shared" si="0"/>
        <v>96</v>
      </c>
      <c r="G26">
        <f t="shared" si="1"/>
        <v>6</v>
      </c>
    </row>
    <row r="27" spans="1:7" x14ac:dyDescent="0.25">
      <c r="A27" s="1">
        <v>24</v>
      </c>
      <c r="B27" s="1" t="s">
        <v>168</v>
      </c>
      <c r="C27" s="1">
        <v>121211133</v>
      </c>
      <c r="D27" s="3">
        <v>16</v>
      </c>
      <c r="E27" s="4">
        <v>0</v>
      </c>
      <c r="F27" s="5">
        <f t="shared" si="0"/>
        <v>16</v>
      </c>
      <c r="G27">
        <f t="shared" si="1"/>
        <v>2</v>
      </c>
    </row>
    <row r="28" spans="1:7" x14ac:dyDescent="0.25">
      <c r="A28" s="1">
        <v>25</v>
      </c>
      <c r="B28" s="1" t="s">
        <v>169</v>
      </c>
      <c r="C28" s="1">
        <v>121211100</v>
      </c>
      <c r="D28" s="3">
        <v>56</v>
      </c>
      <c r="E28" s="4">
        <v>6</v>
      </c>
      <c r="F28" s="5">
        <f t="shared" si="0"/>
        <v>62</v>
      </c>
      <c r="G28">
        <f t="shared" si="1"/>
        <v>3</v>
      </c>
    </row>
    <row r="29" spans="1:7" x14ac:dyDescent="0.25">
      <c r="A29" s="1">
        <v>26</v>
      </c>
      <c r="B29" s="1" t="s">
        <v>170</v>
      </c>
      <c r="C29" s="1">
        <v>121211152</v>
      </c>
      <c r="D29" s="3">
        <v>80</v>
      </c>
      <c r="E29" s="4">
        <v>21</v>
      </c>
      <c r="F29" s="5">
        <f t="shared" si="0"/>
        <v>101</v>
      </c>
      <c r="G29">
        <f t="shared" si="1"/>
        <v>6</v>
      </c>
    </row>
    <row r="30" spans="1:7" x14ac:dyDescent="0.25">
      <c r="A30" s="1">
        <v>27</v>
      </c>
      <c r="B30" s="1" t="s">
        <v>171</v>
      </c>
      <c r="C30" s="1">
        <v>121211101</v>
      </c>
      <c r="D30" s="3">
        <v>77</v>
      </c>
      <c r="E30" s="4">
        <v>18</v>
      </c>
      <c r="F30" s="5">
        <f t="shared" si="0"/>
        <v>95</v>
      </c>
      <c r="G30">
        <f t="shared" si="1"/>
        <v>6</v>
      </c>
    </row>
    <row r="31" spans="1:7" x14ac:dyDescent="0.25">
      <c r="A31" s="1">
        <v>28</v>
      </c>
      <c r="B31" s="1" t="s">
        <v>172</v>
      </c>
      <c r="C31" s="1">
        <v>121211123</v>
      </c>
      <c r="D31" s="3">
        <v>66</v>
      </c>
      <c r="E31" s="4">
        <v>31</v>
      </c>
      <c r="F31" s="5">
        <f t="shared" si="0"/>
        <v>97</v>
      </c>
      <c r="G31">
        <f t="shared" si="1"/>
        <v>6</v>
      </c>
    </row>
  </sheetData>
  <mergeCells count="1">
    <mergeCell ref="D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13" workbookViewId="0">
      <selection activeCell="G30" sqref="G30"/>
    </sheetView>
  </sheetViews>
  <sheetFormatPr defaultRowHeight="15" x14ac:dyDescent="0.25"/>
  <cols>
    <col min="1" max="1" width="4.85546875" customWidth="1"/>
    <col min="2" max="2" width="36.85546875" customWidth="1"/>
    <col min="3" max="3" width="13.28515625" customWidth="1"/>
    <col min="4" max="4" width="9.140625" style="3"/>
    <col min="5" max="5" width="9.140625" style="4"/>
    <col min="6" max="6" width="9.140625" style="5"/>
  </cols>
  <sheetData>
    <row r="2" spans="1:7" x14ac:dyDescent="0.25">
      <c r="A2" t="s">
        <v>29</v>
      </c>
      <c r="B2" t="s">
        <v>30</v>
      </c>
      <c r="C2" t="s">
        <v>115</v>
      </c>
      <c r="D2" s="9" t="s">
        <v>174</v>
      </c>
      <c r="E2" s="9"/>
      <c r="F2" s="5" t="s">
        <v>176</v>
      </c>
      <c r="G2" t="s">
        <v>32</v>
      </c>
    </row>
    <row r="3" spans="1:7" x14ac:dyDescent="0.25">
      <c r="D3" s="3" t="s">
        <v>173</v>
      </c>
      <c r="E3" s="4" t="s">
        <v>175</v>
      </c>
    </row>
    <row r="4" spans="1:7" x14ac:dyDescent="0.25">
      <c r="A4" s="1">
        <v>1</v>
      </c>
      <c r="B4" s="1" t="s">
        <v>116</v>
      </c>
      <c r="C4" s="1">
        <v>121211138</v>
      </c>
      <c r="D4" s="10">
        <v>51</v>
      </c>
      <c r="E4" s="4">
        <v>10</v>
      </c>
      <c r="F4" s="5">
        <f>SUM(D4:E4)</f>
        <v>61</v>
      </c>
      <c r="G4">
        <f>IF(F4&lt;61,2,IF(F4&lt;71,3,IF(F4&lt;81,4,IF(F4&lt;91,5,6))))</f>
        <v>3</v>
      </c>
    </row>
    <row r="5" spans="1:7" x14ac:dyDescent="0.25">
      <c r="A5" s="1">
        <v>2</v>
      </c>
      <c r="B5" s="1" t="s">
        <v>117</v>
      </c>
      <c r="C5" s="1">
        <v>121211074</v>
      </c>
      <c r="D5" s="10">
        <v>68</v>
      </c>
      <c r="E5" s="4">
        <v>30</v>
      </c>
      <c r="F5" s="5">
        <f t="shared" ref="F5:F32" si="0">SUM(D5:E5)</f>
        <v>98</v>
      </c>
      <c r="G5">
        <f t="shared" ref="G5:G32" si="1">IF(F5&lt;61,2,IF(F5&lt;71,3,IF(F5&lt;81,4,IF(F5&lt;91,5,6))))</f>
        <v>6</v>
      </c>
    </row>
    <row r="6" spans="1:7" x14ac:dyDescent="0.25">
      <c r="A6" s="1">
        <v>3</v>
      </c>
      <c r="B6" s="1" t="s">
        <v>118</v>
      </c>
      <c r="C6" s="1">
        <v>121211196</v>
      </c>
      <c r="D6" s="10">
        <v>16</v>
      </c>
      <c r="E6" s="4">
        <v>0</v>
      </c>
      <c r="F6" s="5">
        <f t="shared" si="0"/>
        <v>16</v>
      </c>
      <c r="G6">
        <f t="shared" si="1"/>
        <v>2</v>
      </c>
    </row>
    <row r="7" spans="1:7" x14ac:dyDescent="0.25">
      <c r="A7" s="1">
        <v>4</v>
      </c>
      <c r="B7" s="1" t="s">
        <v>119</v>
      </c>
      <c r="C7" s="1">
        <v>121211181</v>
      </c>
      <c r="D7" s="10">
        <v>52</v>
      </c>
      <c r="E7" s="4">
        <v>28</v>
      </c>
      <c r="F7" s="5">
        <f t="shared" si="0"/>
        <v>80</v>
      </c>
      <c r="G7">
        <f t="shared" si="1"/>
        <v>4</v>
      </c>
    </row>
    <row r="8" spans="1:7" x14ac:dyDescent="0.25">
      <c r="A8" s="1">
        <v>5</v>
      </c>
      <c r="B8" s="1" t="s">
        <v>120</v>
      </c>
      <c r="C8" s="1">
        <v>121211094</v>
      </c>
      <c r="D8" s="10">
        <v>57</v>
      </c>
      <c r="E8" s="4">
        <v>32</v>
      </c>
      <c r="F8" s="5">
        <f t="shared" si="0"/>
        <v>89</v>
      </c>
      <c r="G8">
        <f t="shared" si="1"/>
        <v>5</v>
      </c>
    </row>
    <row r="9" spans="1:7" x14ac:dyDescent="0.25">
      <c r="A9" s="1">
        <v>6</v>
      </c>
      <c r="B9" s="1" t="s">
        <v>121</v>
      </c>
      <c r="C9" s="1">
        <v>121211021</v>
      </c>
      <c r="D9" s="10">
        <v>39</v>
      </c>
      <c r="E9" s="4">
        <v>25</v>
      </c>
      <c r="F9" s="5">
        <f t="shared" si="0"/>
        <v>64</v>
      </c>
      <c r="G9">
        <f t="shared" si="1"/>
        <v>3</v>
      </c>
    </row>
    <row r="10" spans="1:7" x14ac:dyDescent="0.25">
      <c r="A10" s="1">
        <v>7</v>
      </c>
      <c r="B10" s="1" t="s">
        <v>122</v>
      </c>
      <c r="C10" s="1">
        <v>121211126</v>
      </c>
      <c r="D10" s="10">
        <v>81</v>
      </c>
      <c r="E10" s="4">
        <v>25</v>
      </c>
      <c r="F10" s="5">
        <f t="shared" si="0"/>
        <v>106</v>
      </c>
      <c r="G10">
        <f t="shared" si="1"/>
        <v>6</v>
      </c>
    </row>
    <row r="11" spans="1:7" x14ac:dyDescent="0.25">
      <c r="A11" s="1">
        <v>8</v>
      </c>
      <c r="B11" s="1" t="s">
        <v>123</v>
      </c>
      <c r="C11" s="1">
        <v>121211143</v>
      </c>
      <c r="D11" s="10">
        <v>16</v>
      </c>
      <c r="E11" s="4">
        <v>25</v>
      </c>
      <c r="F11" s="5">
        <f t="shared" si="0"/>
        <v>41</v>
      </c>
      <c r="G11">
        <f t="shared" si="1"/>
        <v>2</v>
      </c>
    </row>
    <row r="12" spans="1:7" x14ac:dyDescent="0.25">
      <c r="A12" s="1">
        <v>9</v>
      </c>
      <c r="B12" s="1" t="s">
        <v>124</v>
      </c>
      <c r="C12" s="1">
        <v>121211197</v>
      </c>
      <c r="D12" s="10">
        <v>16</v>
      </c>
      <c r="E12" s="4">
        <v>0</v>
      </c>
      <c r="F12" s="5">
        <f t="shared" si="0"/>
        <v>16</v>
      </c>
      <c r="G12">
        <f t="shared" si="1"/>
        <v>2</v>
      </c>
    </row>
    <row r="13" spans="1:7" x14ac:dyDescent="0.25">
      <c r="A13" s="1">
        <v>10</v>
      </c>
      <c r="B13" s="1" t="s">
        <v>125</v>
      </c>
      <c r="C13" s="1">
        <v>121211131</v>
      </c>
      <c r="D13" s="10">
        <v>36</v>
      </c>
      <c r="E13" s="4">
        <v>8</v>
      </c>
      <c r="F13" s="5">
        <f t="shared" si="0"/>
        <v>44</v>
      </c>
      <c r="G13">
        <f t="shared" si="1"/>
        <v>2</v>
      </c>
    </row>
    <row r="14" spans="1:7" x14ac:dyDescent="0.25">
      <c r="A14" s="1">
        <v>11</v>
      </c>
      <c r="B14" s="1" t="s">
        <v>126</v>
      </c>
      <c r="C14" s="1">
        <v>121211040</v>
      </c>
      <c r="D14" s="10">
        <v>42</v>
      </c>
      <c r="E14" s="4">
        <v>22</v>
      </c>
      <c r="F14" s="5">
        <f t="shared" si="0"/>
        <v>64</v>
      </c>
      <c r="G14">
        <f t="shared" si="1"/>
        <v>3</v>
      </c>
    </row>
    <row r="15" spans="1:7" x14ac:dyDescent="0.25">
      <c r="A15" s="1">
        <v>12</v>
      </c>
      <c r="B15" s="1" t="s">
        <v>127</v>
      </c>
      <c r="C15" s="1">
        <v>121211136</v>
      </c>
      <c r="D15" s="10">
        <v>34</v>
      </c>
      <c r="E15" s="4">
        <v>10</v>
      </c>
      <c r="F15" s="5">
        <f t="shared" si="0"/>
        <v>44</v>
      </c>
      <c r="G15">
        <f t="shared" si="1"/>
        <v>2</v>
      </c>
    </row>
    <row r="16" spans="1:7" x14ac:dyDescent="0.25">
      <c r="A16" s="1">
        <v>13</v>
      </c>
      <c r="B16" s="1" t="s">
        <v>128</v>
      </c>
      <c r="C16" s="1">
        <v>121211017</v>
      </c>
      <c r="D16" s="10">
        <v>24</v>
      </c>
      <c r="E16" s="4">
        <v>23</v>
      </c>
      <c r="F16" s="5">
        <f t="shared" si="0"/>
        <v>47</v>
      </c>
      <c r="G16">
        <f t="shared" si="1"/>
        <v>2</v>
      </c>
    </row>
    <row r="17" spans="1:7" x14ac:dyDescent="0.25">
      <c r="A17" s="1">
        <v>14</v>
      </c>
      <c r="B17" s="1" t="s">
        <v>129</v>
      </c>
      <c r="C17" s="1">
        <v>123211004</v>
      </c>
      <c r="D17" s="10">
        <v>21</v>
      </c>
      <c r="E17" s="4">
        <v>0</v>
      </c>
      <c r="F17" s="5">
        <f t="shared" si="0"/>
        <v>21</v>
      </c>
      <c r="G17">
        <f t="shared" si="1"/>
        <v>2</v>
      </c>
    </row>
    <row r="18" spans="1:7" x14ac:dyDescent="0.25">
      <c r="A18" s="1">
        <v>15</v>
      </c>
      <c r="B18" s="1" t="s">
        <v>130</v>
      </c>
      <c r="C18" s="1">
        <v>121211088</v>
      </c>
      <c r="D18" s="10">
        <v>48</v>
      </c>
      <c r="E18" s="4">
        <v>29</v>
      </c>
      <c r="F18" s="5">
        <f t="shared" si="0"/>
        <v>77</v>
      </c>
      <c r="G18">
        <f t="shared" si="1"/>
        <v>4</v>
      </c>
    </row>
    <row r="19" spans="1:7" x14ac:dyDescent="0.25">
      <c r="A19" s="1">
        <v>16</v>
      </c>
      <c r="B19" s="1" t="s">
        <v>131</v>
      </c>
      <c r="C19" s="1">
        <v>121211029</v>
      </c>
      <c r="D19" s="10">
        <v>47</v>
      </c>
      <c r="E19" s="4">
        <v>14</v>
      </c>
      <c r="F19" s="5">
        <f t="shared" si="0"/>
        <v>61</v>
      </c>
      <c r="G19">
        <f t="shared" si="1"/>
        <v>3</v>
      </c>
    </row>
    <row r="20" spans="1:7" x14ac:dyDescent="0.25">
      <c r="A20" s="1">
        <v>17</v>
      </c>
      <c r="B20" s="1" t="s">
        <v>132</v>
      </c>
      <c r="C20" s="1">
        <v>121211117</v>
      </c>
      <c r="D20" s="10">
        <v>55</v>
      </c>
      <c r="E20" s="4">
        <v>36</v>
      </c>
      <c r="F20" s="5">
        <f t="shared" si="0"/>
        <v>91</v>
      </c>
      <c r="G20">
        <f t="shared" si="1"/>
        <v>6</v>
      </c>
    </row>
    <row r="21" spans="1:7" x14ac:dyDescent="0.25">
      <c r="A21" s="1">
        <v>18</v>
      </c>
      <c r="B21" s="1" t="s">
        <v>133</v>
      </c>
      <c r="C21" s="1">
        <v>121211148</v>
      </c>
      <c r="D21" s="10">
        <v>45</v>
      </c>
      <c r="E21" s="4">
        <v>27</v>
      </c>
      <c r="F21" s="5">
        <f t="shared" si="0"/>
        <v>72</v>
      </c>
      <c r="G21">
        <f t="shared" si="1"/>
        <v>4</v>
      </c>
    </row>
    <row r="22" spans="1:7" x14ac:dyDescent="0.25">
      <c r="A22" s="1">
        <v>19</v>
      </c>
      <c r="B22" s="1" t="s">
        <v>134</v>
      </c>
      <c r="C22" s="1">
        <v>121211110</v>
      </c>
      <c r="D22" s="10">
        <v>21</v>
      </c>
      <c r="E22" s="4">
        <v>10</v>
      </c>
      <c r="F22" s="5">
        <f t="shared" si="0"/>
        <v>31</v>
      </c>
      <c r="G22">
        <f t="shared" si="1"/>
        <v>2</v>
      </c>
    </row>
    <row r="23" spans="1:7" x14ac:dyDescent="0.25">
      <c r="A23" s="2">
        <v>20</v>
      </c>
      <c r="B23" s="2" t="s">
        <v>135</v>
      </c>
      <c r="C23" s="2">
        <v>121211187</v>
      </c>
      <c r="D23" s="3">
        <v>60</v>
      </c>
      <c r="E23" s="4">
        <v>40</v>
      </c>
      <c r="F23" s="5">
        <f t="shared" si="0"/>
        <v>100</v>
      </c>
      <c r="G23">
        <f t="shared" si="1"/>
        <v>6</v>
      </c>
    </row>
    <row r="24" spans="1:7" x14ac:dyDescent="0.25">
      <c r="A24" s="1">
        <v>21</v>
      </c>
      <c r="B24" s="1" t="s">
        <v>136</v>
      </c>
      <c r="C24" s="1">
        <v>123211001</v>
      </c>
      <c r="D24" s="3">
        <v>31</v>
      </c>
      <c r="E24" s="4">
        <v>0</v>
      </c>
      <c r="F24" s="5">
        <f t="shared" si="0"/>
        <v>31</v>
      </c>
      <c r="G24">
        <f t="shared" si="1"/>
        <v>2</v>
      </c>
    </row>
    <row r="25" spans="1:7" x14ac:dyDescent="0.25">
      <c r="A25" s="1">
        <v>22</v>
      </c>
      <c r="B25" s="1" t="s">
        <v>137</v>
      </c>
      <c r="C25" s="1">
        <v>121211060</v>
      </c>
      <c r="D25" s="3">
        <v>16</v>
      </c>
      <c r="E25" s="4">
        <v>0</v>
      </c>
      <c r="F25" s="5">
        <f t="shared" si="0"/>
        <v>16</v>
      </c>
      <c r="G25">
        <f t="shared" si="1"/>
        <v>2</v>
      </c>
    </row>
    <row r="26" spans="1:7" x14ac:dyDescent="0.25">
      <c r="A26" s="1">
        <v>23</v>
      </c>
      <c r="B26" s="1" t="s">
        <v>138</v>
      </c>
      <c r="C26" s="1">
        <v>121211086</v>
      </c>
      <c r="D26" s="3">
        <v>47</v>
      </c>
      <c r="E26" s="4">
        <v>24</v>
      </c>
      <c r="F26" s="5">
        <f t="shared" si="0"/>
        <v>71</v>
      </c>
      <c r="G26">
        <f t="shared" si="1"/>
        <v>4</v>
      </c>
    </row>
    <row r="27" spans="1:7" x14ac:dyDescent="0.25">
      <c r="A27" s="1">
        <v>24</v>
      </c>
      <c r="B27" s="1" t="s">
        <v>139</v>
      </c>
      <c r="C27" s="1">
        <v>121211039</v>
      </c>
      <c r="D27" s="3">
        <v>43</v>
      </c>
      <c r="E27" s="4">
        <v>21</v>
      </c>
      <c r="F27" s="5">
        <f t="shared" si="0"/>
        <v>64</v>
      </c>
      <c r="G27">
        <f t="shared" si="1"/>
        <v>3</v>
      </c>
    </row>
    <row r="28" spans="1:7" x14ac:dyDescent="0.25">
      <c r="A28" s="1">
        <v>25</v>
      </c>
      <c r="B28" s="1" t="s">
        <v>140</v>
      </c>
      <c r="C28" s="1">
        <v>121211198</v>
      </c>
      <c r="D28" s="3">
        <v>16</v>
      </c>
      <c r="E28" s="4">
        <v>0</v>
      </c>
      <c r="F28" s="5">
        <f t="shared" si="0"/>
        <v>16</v>
      </c>
      <c r="G28">
        <f t="shared" si="1"/>
        <v>2</v>
      </c>
    </row>
    <row r="29" spans="1:7" x14ac:dyDescent="0.25">
      <c r="A29" s="1">
        <v>26</v>
      </c>
      <c r="B29" s="1" t="s">
        <v>141</v>
      </c>
      <c r="C29" s="1">
        <v>121211054</v>
      </c>
      <c r="D29" s="3">
        <v>36</v>
      </c>
      <c r="E29" s="4">
        <v>25</v>
      </c>
      <c r="F29" s="5">
        <f t="shared" si="0"/>
        <v>61</v>
      </c>
      <c r="G29">
        <f t="shared" si="1"/>
        <v>3</v>
      </c>
    </row>
    <row r="30" spans="1:7" x14ac:dyDescent="0.25">
      <c r="A30" s="1">
        <v>27</v>
      </c>
      <c r="B30" s="1" t="s">
        <v>142</v>
      </c>
      <c r="C30" s="1">
        <v>121211062</v>
      </c>
      <c r="D30" s="3">
        <v>31</v>
      </c>
      <c r="E30" s="4">
        <v>12</v>
      </c>
      <c r="F30" s="5">
        <f t="shared" si="0"/>
        <v>43</v>
      </c>
      <c r="G30">
        <f t="shared" si="1"/>
        <v>2</v>
      </c>
    </row>
    <row r="31" spans="1:7" x14ac:dyDescent="0.25">
      <c r="A31" s="1">
        <v>28</v>
      </c>
      <c r="B31" s="1" t="s">
        <v>143</v>
      </c>
      <c r="C31" s="1">
        <v>121211047</v>
      </c>
      <c r="D31" s="3">
        <v>51</v>
      </c>
      <c r="E31" s="4">
        <v>18</v>
      </c>
      <c r="F31" s="5">
        <f t="shared" si="0"/>
        <v>69</v>
      </c>
      <c r="G31">
        <f t="shared" si="1"/>
        <v>3</v>
      </c>
    </row>
    <row r="32" spans="1:7" x14ac:dyDescent="0.25">
      <c r="A32" s="1">
        <v>29</v>
      </c>
      <c r="B32" s="1" t="s">
        <v>144</v>
      </c>
      <c r="C32" s="1">
        <v>121211028</v>
      </c>
      <c r="D32" s="3">
        <v>48</v>
      </c>
      <c r="E32" s="4">
        <v>18</v>
      </c>
      <c r="F32" s="5">
        <f t="shared" si="0"/>
        <v>66</v>
      </c>
      <c r="G32">
        <f t="shared" si="1"/>
        <v>3</v>
      </c>
    </row>
  </sheetData>
  <mergeCells count="1">
    <mergeCell ref="D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opLeftCell="A10" workbookViewId="0">
      <selection activeCell="F28" sqref="F28"/>
    </sheetView>
  </sheetViews>
  <sheetFormatPr defaultRowHeight="15" x14ac:dyDescent="0.25"/>
  <cols>
    <col min="1" max="1" width="5" customWidth="1"/>
    <col min="2" max="2" width="36.28515625" customWidth="1"/>
    <col min="3" max="3" width="13.5703125" customWidth="1"/>
    <col min="4" max="4" width="9.140625" style="3"/>
    <col min="5" max="5" width="9.140625" style="4"/>
    <col min="6" max="6" width="9.140625" style="5"/>
  </cols>
  <sheetData>
    <row r="2" spans="1:7" x14ac:dyDescent="0.25">
      <c r="A2" t="s">
        <v>29</v>
      </c>
      <c r="B2" t="s">
        <v>30</v>
      </c>
      <c r="C2" t="s">
        <v>87</v>
      </c>
      <c r="D2" s="9" t="s">
        <v>174</v>
      </c>
      <c r="E2" s="9"/>
      <c r="F2" s="5" t="s">
        <v>176</v>
      </c>
      <c r="G2" t="s">
        <v>32</v>
      </c>
    </row>
    <row r="3" spans="1:7" x14ac:dyDescent="0.25">
      <c r="D3" s="3" t="s">
        <v>173</v>
      </c>
      <c r="E3" s="4" t="s">
        <v>175</v>
      </c>
    </row>
    <row r="4" spans="1:7" x14ac:dyDescent="0.25">
      <c r="A4" s="1">
        <v>1</v>
      </c>
      <c r="B4" s="1" t="s">
        <v>60</v>
      </c>
      <c r="C4" s="1">
        <v>121211132</v>
      </c>
      <c r="D4" s="3">
        <v>33</v>
      </c>
      <c r="F4" s="5">
        <f>SUM(D4:E4)</f>
        <v>33</v>
      </c>
      <c r="G4">
        <f>IF(F4&lt;61,2,IF(F4&lt;71,3,IF(F4&lt;81,4,IF(F4&lt;91,5,6))))</f>
        <v>2</v>
      </c>
    </row>
    <row r="5" spans="1:7" x14ac:dyDescent="0.25">
      <c r="A5" s="1">
        <v>2</v>
      </c>
      <c r="B5" s="1" t="s">
        <v>61</v>
      </c>
      <c r="C5" s="1">
        <v>121211080</v>
      </c>
      <c r="D5" s="3">
        <v>50</v>
      </c>
      <c r="E5" s="4">
        <v>0</v>
      </c>
      <c r="F5" s="5">
        <f t="shared" ref="F5:F30" si="0">SUM(D5:E5)</f>
        <v>50</v>
      </c>
      <c r="G5">
        <f t="shared" ref="G5:G30" si="1">IF(F5&lt;61,2,IF(F5&lt;71,3,IF(F5&lt;81,4,IF(F5&lt;91,5,6))))</f>
        <v>2</v>
      </c>
    </row>
    <row r="6" spans="1:7" x14ac:dyDescent="0.25">
      <c r="A6" s="1">
        <v>3</v>
      </c>
      <c r="B6" s="1" t="s">
        <v>62</v>
      </c>
      <c r="C6" s="1">
        <v>121211191</v>
      </c>
      <c r="D6" s="3">
        <v>54</v>
      </c>
      <c r="E6" s="4">
        <v>7</v>
      </c>
      <c r="F6" s="5">
        <f t="shared" si="0"/>
        <v>61</v>
      </c>
      <c r="G6">
        <f t="shared" si="1"/>
        <v>3</v>
      </c>
    </row>
    <row r="7" spans="1:7" x14ac:dyDescent="0.25">
      <c r="A7" s="1">
        <v>4</v>
      </c>
      <c r="B7" s="1" t="s">
        <v>63</v>
      </c>
      <c r="C7" s="1">
        <v>121211050</v>
      </c>
      <c r="D7" s="3">
        <v>35</v>
      </c>
      <c r="E7" s="4">
        <v>0</v>
      </c>
      <c r="F7" s="5">
        <f t="shared" si="0"/>
        <v>35</v>
      </c>
      <c r="G7">
        <f t="shared" si="1"/>
        <v>2</v>
      </c>
    </row>
    <row r="8" spans="1:7" x14ac:dyDescent="0.25">
      <c r="A8" s="1">
        <v>5</v>
      </c>
      <c r="B8" s="1" t="s">
        <v>64</v>
      </c>
      <c r="C8" s="1">
        <v>121211180</v>
      </c>
      <c r="D8" s="3">
        <v>41</v>
      </c>
      <c r="E8" s="4">
        <v>10</v>
      </c>
      <c r="F8" s="5">
        <f t="shared" si="0"/>
        <v>51</v>
      </c>
      <c r="G8">
        <f t="shared" si="1"/>
        <v>2</v>
      </c>
    </row>
    <row r="9" spans="1:7" x14ac:dyDescent="0.25">
      <c r="A9" s="1">
        <v>6</v>
      </c>
      <c r="B9" s="1" t="s">
        <v>65</v>
      </c>
      <c r="C9" s="1">
        <v>121211106</v>
      </c>
      <c r="D9" s="3">
        <v>31</v>
      </c>
      <c r="E9" s="4">
        <v>0</v>
      </c>
      <c r="F9" s="5">
        <f t="shared" si="0"/>
        <v>31</v>
      </c>
      <c r="G9">
        <f t="shared" si="1"/>
        <v>2</v>
      </c>
    </row>
    <row r="10" spans="1:7" x14ac:dyDescent="0.25">
      <c r="A10" s="1">
        <v>7</v>
      </c>
      <c r="B10" s="1" t="s">
        <v>66</v>
      </c>
      <c r="C10" s="1">
        <v>121211150</v>
      </c>
      <c r="D10" s="3">
        <v>41</v>
      </c>
      <c r="E10" s="4">
        <v>5</v>
      </c>
      <c r="F10" s="5">
        <f t="shared" si="0"/>
        <v>46</v>
      </c>
      <c r="G10">
        <f t="shared" si="1"/>
        <v>2</v>
      </c>
    </row>
    <row r="11" spans="1:7" x14ac:dyDescent="0.25">
      <c r="A11" s="1">
        <v>8</v>
      </c>
      <c r="B11" s="1" t="s">
        <v>67</v>
      </c>
      <c r="C11" s="1">
        <v>121211151</v>
      </c>
      <c r="D11" s="3">
        <v>31</v>
      </c>
      <c r="E11" s="4">
        <v>20</v>
      </c>
      <c r="F11" s="5">
        <f t="shared" si="0"/>
        <v>51</v>
      </c>
      <c r="G11">
        <f t="shared" si="1"/>
        <v>2</v>
      </c>
    </row>
    <row r="12" spans="1:7" x14ac:dyDescent="0.25">
      <c r="A12" s="1">
        <v>9</v>
      </c>
      <c r="B12" s="1" t="s">
        <v>68</v>
      </c>
      <c r="C12" s="1">
        <v>121211096</v>
      </c>
      <c r="D12" s="3">
        <v>44</v>
      </c>
      <c r="E12" s="4">
        <v>10</v>
      </c>
      <c r="F12" s="5">
        <f t="shared" si="0"/>
        <v>54</v>
      </c>
      <c r="G12">
        <f t="shared" si="1"/>
        <v>2</v>
      </c>
    </row>
    <row r="13" spans="1:7" x14ac:dyDescent="0.25">
      <c r="A13" s="1">
        <v>10</v>
      </c>
      <c r="B13" s="1" t="s">
        <v>69</v>
      </c>
      <c r="C13" s="1">
        <v>121211125</v>
      </c>
      <c r="D13" s="3">
        <v>48</v>
      </c>
      <c r="E13" s="4">
        <v>25</v>
      </c>
      <c r="F13" s="5">
        <f t="shared" si="0"/>
        <v>73</v>
      </c>
      <c r="G13">
        <f t="shared" si="1"/>
        <v>4</v>
      </c>
    </row>
    <row r="14" spans="1:7" x14ac:dyDescent="0.25">
      <c r="A14" s="1">
        <v>11</v>
      </c>
      <c r="B14" s="1" t="s">
        <v>70</v>
      </c>
      <c r="C14" s="1">
        <v>121211097</v>
      </c>
      <c r="D14" s="3">
        <v>60</v>
      </c>
      <c r="E14" s="4">
        <v>35</v>
      </c>
      <c r="F14" s="5">
        <f t="shared" si="0"/>
        <v>95</v>
      </c>
      <c r="G14">
        <f t="shared" si="1"/>
        <v>6</v>
      </c>
    </row>
    <row r="15" spans="1:7" x14ac:dyDescent="0.25">
      <c r="A15" s="1">
        <v>12</v>
      </c>
      <c r="B15" s="1" t="s">
        <v>71</v>
      </c>
      <c r="C15" s="1">
        <v>121211042</v>
      </c>
      <c r="D15" s="3">
        <v>47</v>
      </c>
      <c r="E15" s="4">
        <v>35</v>
      </c>
      <c r="F15" s="5">
        <f t="shared" si="0"/>
        <v>82</v>
      </c>
      <c r="G15">
        <f t="shared" si="1"/>
        <v>5</v>
      </c>
    </row>
    <row r="16" spans="1:7" x14ac:dyDescent="0.25">
      <c r="A16" s="1">
        <v>13</v>
      </c>
      <c r="B16" s="1" t="s">
        <v>72</v>
      </c>
      <c r="C16" s="1">
        <v>123211006</v>
      </c>
      <c r="D16" s="3">
        <v>20</v>
      </c>
      <c r="F16" s="5">
        <f t="shared" si="0"/>
        <v>20</v>
      </c>
      <c r="G16">
        <f t="shared" si="1"/>
        <v>2</v>
      </c>
    </row>
    <row r="17" spans="1:7" x14ac:dyDescent="0.25">
      <c r="A17" s="1">
        <v>14</v>
      </c>
      <c r="B17" s="1" t="s">
        <v>73</v>
      </c>
      <c r="C17" s="1">
        <v>121211003</v>
      </c>
      <c r="D17" s="3">
        <v>10</v>
      </c>
      <c r="F17" s="5">
        <f t="shared" si="0"/>
        <v>10</v>
      </c>
      <c r="G17">
        <f t="shared" si="1"/>
        <v>2</v>
      </c>
    </row>
    <row r="18" spans="1:7" x14ac:dyDescent="0.25">
      <c r="A18" s="1">
        <v>15</v>
      </c>
      <c r="B18" s="1" t="s">
        <v>74</v>
      </c>
      <c r="C18" s="1">
        <v>121211144</v>
      </c>
      <c r="D18" s="3">
        <v>55</v>
      </c>
      <c r="E18" s="4">
        <v>10</v>
      </c>
      <c r="F18" s="5">
        <f t="shared" si="0"/>
        <v>65</v>
      </c>
      <c r="G18">
        <f t="shared" si="1"/>
        <v>3</v>
      </c>
    </row>
    <row r="19" spans="1:7" x14ac:dyDescent="0.25">
      <c r="A19" s="1">
        <v>16</v>
      </c>
      <c r="B19" s="1" t="s">
        <v>75</v>
      </c>
      <c r="C19" s="1">
        <v>121211068</v>
      </c>
      <c r="D19" s="3">
        <v>58</v>
      </c>
      <c r="E19" s="4">
        <v>30</v>
      </c>
      <c r="F19" s="5">
        <f t="shared" si="0"/>
        <v>88</v>
      </c>
      <c r="G19">
        <f t="shared" si="1"/>
        <v>5</v>
      </c>
    </row>
    <row r="20" spans="1:7" x14ac:dyDescent="0.25">
      <c r="A20" s="1">
        <v>17</v>
      </c>
      <c r="B20" s="1" t="s">
        <v>76</v>
      </c>
      <c r="C20" s="1">
        <v>121211034</v>
      </c>
      <c r="D20" s="3">
        <v>54</v>
      </c>
      <c r="E20" s="4">
        <v>40</v>
      </c>
      <c r="F20" s="5">
        <f t="shared" si="0"/>
        <v>94</v>
      </c>
      <c r="G20">
        <f t="shared" si="1"/>
        <v>6</v>
      </c>
    </row>
    <row r="21" spans="1:7" x14ac:dyDescent="0.25">
      <c r="A21" s="1">
        <v>18</v>
      </c>
      <c r="B21" s="1" t="s">
        <v>77</v>
      </c>
      <c r="C21" s="1">
        <v>121211103</v>
      </c>
      <c r="D21" s="3">
        <v>58</v>
      </c>
      <c r="E21" s="4">
        <v>20</v>
      </c>
      <c r="F21" s="5">
        <f t="shared" si="0"/>
        <v>78</v>
      </c>
      <c r="G21">
        <f t="shared" si="1"/>
        <v>4</v>
      </c>
    </row>
    <row r="22" spans="1:7" x14ac:dyDescent="0.25">
      <c r="A22" s="1">
        <v>19</v>
      </c>
      <c r="B22" s="1" t="s">
        <v>78</v>
      </c>
      <c r="C22" s="1">
        <v>121211053</v>
      </c>
      <c r="D22" s="3">
        <v>58</v>
      </c>
      <c r="E22" s="4">
        <v>15</v>
      </c>
      <c r="F22" s="5">
        <f t="shared" si="0"/>
        <v>73</v>
      </c>
      <c r="G22">
        <f t="shared" si="1"/>
        <v>4</v>
      </c>
    </row>
    <row r="23" spans="1:7" x14ac:dyDescent="0.25">
      <c r="A23" s="1">
        <v>20</v>
      </c>
      <c r="B23" s="1" t="s">
        <v>79</v>
      </c>
      <c r="C23" s="1">
        <v>123211005</v>
      </c>
      <c r="D23" s="3">
        <v>24</v>
      </c>
      <c r="F23" s="5">
        <f t="shared" si="0"/>
        <v>24</v>
      </c>
      <c r="G23">
        <f t="shared" si="1"/>
        <v>2</v>
      </c>
    </row>
    <row r="24" spans="1:7" x14ac:dyDescent="0.25">
      <c r="A24" s="1">
        <v>21</v>
      </c>
      <c r="B24" s="1" t="s">
        <v>80</v>
      </c>
      <c r="C24" s="1">
        <v>121211041</v>
      </c>
      <c r="D24" s="3">
        <v>30</v>
      </c>
      <c r="E24" s="4">
        <v>0</v>
      </c>
      <c r="F24" s="5">
        <f t="shared" si="0"/>
        <v>30</v>
      </c>
      <c r="G24">
        <f t="shared" si="1"/>
        <v>2</v>
      </c>
    </row>
    <row r="25" spans="1:7" x14ac:dyDescent="0.25">
      <c r="A25" s="1">
        <v>22</v>
      </c>
      <c r="B25" s="1" t="s">
        <v>81</v>
      </c>
      <c r="C25" s="1">
        <v>121211038</v>
      </c>
      <c r="D25" s="3">
        <v>42</v>
      </c>
      <c r="E25" s="4">
        <v>10</v>
      </c>
      <c r="F25" s="5">
        <f t="shared" si="0"/>
        <v>52</v>
      </c>
      <c r="G25">
        <f t="shared" si="1"/>
        <v>2</v>
      </c>
    </row>
    <row r="26" spans="1:7" x14ac:dyDescent="0.25">
      <c r="A26" s="1">
        <v>23</v>
      </c>
      <c r="B26" s="1" t="s">
        <v>82</v>
      </c>
      <c r="C26" s="1">
        <v>121211149</v>
      </c>
      <c r="D26" s="3">
        <v>34</v>
      </c>
      <c r="E26" s="4">
        <v>0</v>
      </c>
      <c r="F26" s="5">
        <f t="shared" si="0"/>
        <v>34</v>
      </c>
      <c r="G26">
        <f t="shared" si="1"/>
        <v>2</v>
      </c>
    </row>
    <row r="27" spans="1:7" x14ac:dyDescent="0.25">
      <c r="A27" s="1">
        <v>24</v>
      </c>
      <c r="B27" s="1" t="s">
        <v>83</v>
      </c>
      <c r="C27" s="1">
        <v>121211087</v>
      </c>
      <c r="D27" s="3">
        <v>31</v>
      </c>
      <c r="E27" s="4">
        <v>20</v>
      </c>
      <c r="F27" s="5">
        <f t="shared" si="0"/>
        <v>51</v>
      </c>
      <c r="G27">
        <f t="shared" si="1"/>
        <v>2</v>
      </c>
    </row>
    <row r="28" spans="1:7" x14ac:dyDescent="0.25">
      <c r="A28" s="1">
        <v>25</v>
      </c>
      <c r="B28" s="1" t="s">
        <v>84</v>
      </c>
      <c r="C28" s="1">
        <v>121211090</v>
      </c>
      <c r="D28" s="3">
        <v>56</v>
      </c>
      <c r="E28" s="4">
        <v>0</v>
      </c>
      <c r="F28" s="5">
        <f t="shared" si="0"/>
        <v>56</v>
      </c>
      <c r="G28">
        <f t="shared" si="1"/>
        <v>2</v>
      </c>
    </row>
    <row r="29" spans="1:7" x14ac:dyDescent="0.25">
      <c r="A29" s="1">
        <v>26</v>
      </c>
      <c r="B29" s="1" t="s">
        <v>85</v>
      </c>
      <c r="C29" s="1">
        <v>121211119</v>
      </c>
      <c r="D29" s="3">
        <v>13</v>
      </c>
      <c r="F29" s="5">
        <f t="shared" si="0"/>
        <v>13</v>
      </c>
      <c r="G29">
        <f t="shared" si="1"/>
        <v>2</v>
      </c>
    </row>
    <row r="30" spans="1:7" x14ac:dyDescent="0.25">
      <c r="A30" s="1">
        <v>27</v>
      </c>
      <c r="B30" s="1" t="s">
        <v>86</v>
      </c>
      <c r="C30" s="1">
        <v>121211172</v>
      </c>
      <c r="D30" s="3">
        <v>38</v>
      </c>
      <c r="E30" s="4">
        <v>0</v>
      </c>
      <c r="F30" s="5">
        <f t="shared" si="0"/>
        <v>38</v>
      </c>
      <c r="G30">
        <f t="shared" si="1"/>
        <v>2</v>
      </c>
    </row>
  </sheetData>
  <mergeCells count="1"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abSelected="1" workbookViewId="0">
      <selection activeCell="F29" sqref="F29"/>
    </sheetView>
  </sheetViews>
  <sheetFormatPr defaultRowHeight="15" x14ac:dyDescent="0.25"/>
  <cols>
    <col min="1" max="1" width="5" customWidth="1"/>
    <col min="2" max="2" width="36.140625" customWidth="1"/>
    <col min="3" max="3" width="14" customWidth="1"/>
    <col min="4" max="4" width="9.140625" style="3"/>
    <col min="5" max="5" width="9.140625" style="4"/>
    <col min="6" max="6" width="9.140625" style="5"/>
  </cols>
  <sheetData>
    <row r="2" spans="1:7" x14ac:dyDescent="0.25">
      <c r="A2" t="s">
        <v>29</v>
      </c>
      <c r="B2" t="s">
        <v>30</v>
      </c>
      <c r="C2" t="s">
        <v>31</v>
      </c>
      <c r="D2" s="9" t="s">
        <v>174</v>
      </c>
      <c r="E2" s="9"/>
      <c r="F2" s="5" t="s">
        <v>176</v>
      </c>
      <c r="G2" t="s">
        <v>32</v>
      </c>
    </row>
    <row r="3" spans="1:7" x14ac:dyDescent="0.25">
      <c r="D3" s="3" t="s">
        <v>173</v>
      </c>
      <c r="E3" s="4" t="s">
        <v>175</v>
      </c>
    </row>
    <row r="4" spans="1:7" x14ac:dyDescent="0.25">
      <c r="A4" s="1">
        <v>1</v>
      </c>
      <c r="B4" s="1" t="s">
        <v>33</v>
      </c>
      <c r="C4" s="1">
        <v>121211026</v>
      </c>
      <c r="D4" s="3">
        <v>46</v>
      </c>
      <c r="E4" s="4">
        <v>35</v>
      </c>
      <c r="F4" s="5">
        <f>SUM(D4:E4)</f>
        <v>81</v>
      </c>
      <c r="G4">
        <f>IF(F4&lt;61,2,IF(F4&lt;71,3,IF(F4&lt;81,4,IF(F4&lt;91,5,6))))</f>
        <v>5</v>
      </c>
    </row>
    <row r="5" spans="1:7" x14ac:dyDescent="0.25">
      <c r="A5" s="1">
        <v>2</v>
      </c>
      <c r="B5" s="1" t="s">
        <v>34</v>
      </c>
      <c r="C5" s="1">
        <v>121211190</v>
      </c>
      <c r="D5" s="3">
        <v>55</v>
      </c>
      <c r="E5" s="4">
        <v>10</v>
      </c>
      <c r="F5" s="5">
        <f t="shared" ref="F5:F30" si="0">SUM(D5:E5)</f>
        <v>65</v>
      </c>
      <c r="G5">
        <f t="shared" ref="G5:G30" si="1">IF(F5&lt;61,2,IF(F5&lt;71,3,IF(F5&lt;81,4,IF(F5&lt;91,5,6))))</f>
        <v>3</v>
      </c>
    </row>
    <row r="6" spans="1:7" x14ac:dyDescent="0.25">
      <c r="A6" s="1">
        <v>3</v>
      </c>
      <c r="B6" s="1" t="s">
        <v>35</v>
      </c>
      <c r="C6" s="1">
        <v>121210152</v>
      </c>
      <c r="D6" s="3">
        <v>52</v>
      </c>
      <c r="E6" s="4">
        <v>25</v>
      </c>
      <c r="F6" s="5">
        <f t="shared" si="0"/>
        <v>77</v>
      </c>
      <c r="G6">
        <f t="shared" si="1"/>
        <v>4</v>
      </c>
    </row>
    <row r="7" spans="1:7" x14ac:dyDescent="0.25">
      <c r="A7" s="1">
        <v>4</v>
      </c>
      <c r="B7" s="1" t="s">
        <v>36</v>
      </c>
      <c r="C7" s="1">
        <v>121211115</v>
      </c>
      <c r="D7" s="3">
        <v>53</v>
      </c>
      <c r="E7" s="4">
        <v>10</v>
      </c>
      <c r="F7" s="5">
        <f t="shared" si="0"/>
        <v>63</v>
      </c>
      <c r="G7">
        <f t="shared" si="1"/>
        <v>3</v>
      </c>
    </row>
    <row r="8" spans="1:7" x14ac:dyDescent="0.25">
      <c r="A8" s="1">
        <v>5</v>
      </c>
      <c r="B8" s="1" t="s">
        <v>37</v>
      </c>
      <c r="C8" s="1">
        <v>121211142</v>
      </c>
      <c r="D8" s="3">
        <v>28</v>
      </c>
      <c r="F8" s="5">
        <f t="shared" si="0"/>
        <v>28</v>
      </c>
      <c r="G8">
        <f t="shared" si="1"/>
        <v>2</v>
      </c>
    </row>
    <row r="9" spans="1:7" x14ac:dyDescent="0.25">
      <c r="A9" s="1">
        <v>6</v>
      </c>
      <c r="B9" s="1" t="s">
        <v>38</v>
      </c>
      <c r="C9" s="1">
        <v>121211073</v>
      </c>
      <c r="D9" s="3">
        <v>14</v>
      </c>
      <c r="F9" s="5">
        <f t="shared" si="0"/>
        <v>14</v>
      </c>
      <c r="G9">
        <f t="shared" si="1"/>
        <v>2</v>
      </c>
    </row>
    <row r="10" spans="1:7" x14ac:dyDescent="0.25">
      <c r="A10" s="1">
        <v>7</v>
      </c>
      <c r="B10" s="1" t="s">
        <v>39</v>
      </c>
      <c r="C10" s="1">
        <v>121211016</v>
      </c>
      <c r="D10" s="3">
        <v>39</v>
      </c>
      <c r="E10" s="4">
        <v>10</v>
      </c>
      <c r="F10" s="5">
        <f t="shared" si="0"/>
        <v>49</v>
      </c>
      <c r="G10">
        <f t="shared" si="1"/>
        <v>2</v>
      </c>
    </row>
    <row r="11" spans="1:7" x14ac:dyDescent="0.25">
      <c r="A11" s="1">
        <v>8</v>
      </c>
      <c r="B11" s="1" t="s">
        <v>40</v>
      </c>
      <c r="C11" s="1">
        <v>121211195</v>
      </c>
      <c r="D11" s="3">
        <v>60</v>
      </c>
      <c r="E11" s="4">
        <v>10</v>
      </c>
      <c r="F11" s="5">
        <f t="shared" si="0"/>
        <v>70</v>
      </c>
      <c r="G11">
        <f t="shared" si="1"/>
        <v>3</v>
      </c>
    </row>
    <row r="12" spans="1:7" x14ac:dyDescent="0.25">
      <c r="A12" s="1">
        <v>9</v>
      </c>
      <c r="B12" s="1" t="s">
        <v>41</v>
      </c>
      <c r="C12" s="1">
        <v>121210087</v>
      </c>
      <c r="D12" s="3">
        <v>4</v>
      </c>
      <c r="F12" s="5">
        <f t="shared" si="0"/>
        <v>4</v>
      </c>
      <c r="G12">
        <f t="shared" si="1"/>
        <v>2</v>
      </c>
    </row>
    <row r="13" spans="1:7" x14ac:dyDescent="0.25">
      <c r="A13" s="1">
        <v>10</v>
      </c>
      <c r="B13" s="1" t="s">
        <v>42</v>
      </c>
      <c r="C13" s="1">
        <v>121211023</v>
      </c>
      <c r="D13" s="3">
        <v>44</v>
      </c>
      <c r="E13" s="4">
        <v>0</v>
      </c>
      <c r="F13" s="5">
        <f t="shared" si="0"/>
        <v>44</v>
      </c>
      <c r="G13">
        <f t="shared" si="1"/>
        <v>2</v>
      </c>
    </row>
    <row r="14" spans="1:7" x14ac:dyDescent="0.25">
      <c r="A14" s="1">
        <v>11</v>
      </c>
      <c r="B14" s="1" t="s">
        <v>43</v>
      </c>
      <c r="C14" s="1">
        <v>121211154</v>
      </c>
      <c r="D14" s="3">
        <v>28</v>
      </c>
      <c r="E14" s="4">
        <v>0</v>
      </c>
      <c r="F14" s="5">
        <f t="shared" si="0"/>
        <v>28</v>
      </c>
      <c r="G14">
        <f t="shared" si="1"/>
        <v>2</v>
      </c>
    </row>
    <row r="15" spans="1:7" x14ac:dyDescent="0.25">
      <c r="A15" s="1">
        <v>12</v>
      </c>
      <c r="B15" s="1" t="s">
        <v>44</v>
      </c>
      <c r="C15" s="1">
        <v>121211139</v>
      </c>
      <c r="D15" s="3">
        <v>32</v>
      </c>
      <c r="E15" s="4">
        <v>0</v>
      </c>
      <c r="F15" s="5">
        <f t="shared" si="0"/>
        <v>32</v>
      </c>
      <c r="G15">
        <f t="shared" si="1"/>
        <v>2</v>
      </c>
    </row>
    <row r="16" spans="1:7" x14ac:dyDescent="0.25">
      <c r="A16" s="1">
        <v>13</v>
      </c>
      <c r="B16" s="1" t="s">
        <v>45</v>
      </c>
      <c r="C16" s="1">
        <v>121211092</v>
      </c>
      <c r="D16" s="3">
        <v>58</v>
      </c>
      <c r="E16" s="4">
        <v>40</v>
      </c>
      <c r="F16" s="5">
        <f t="shared" si="0"/>
        <v>98</v>
      </c>
      <c r="G16">
        <f t="shared" si="1"/>
        <v>6</v>
      </c>
    </row>
    <row r="17" spans="1:7" x14ac:dyDescent="0.25">
      <c r="A17" s="1">
        <v>14</v>
      </c>
      <c r="B17" s="1" t="s">
        <v>46</v>
      </c>
      <c r="C17" s="1">
        <v>121211022</v>
      </c>
      <c r="D17" s="3">
        <v>32</v>
      </c>
      <c r="E17" s="4">
        <v>0</v>
      </c>
      <c r="F17" s="5">
        <f t="shared" si="0"/>
        <v>32</v>
      </c>
      <c r="G17">
        <f t="shared" si="1"/>
        <v>2</v>
      </c>
    </row>
    <row r="18" spans="1:7" x14ac:dyDescent="0.25">
      <c r="A18" s="1">
        <v>15</v>
      </c>
      <c r="B18" s="1" t="s">
        <v>47</v>
      </c>
      <c r="C18" s="1">
        <v>121211113</v>
      </c>
      <c r="D18" s="3">
        <v>34</v>
      </c>
      <c r="E18" s="4">
        <v>15</v>
      </c>
      <c r="F18" s="5">
        <f t="shared" si="0"/>
        <v>49</v>
      </c>
      <c r="G18">
        <f t="shared" si="1"/>
        <v>2</v>
      </c>
    </row>
    <row r="19" spans="1:7" x14ac:dyDescent="0.25">
      <c r="A19" s="1">
        <v>16</v>
      </c>
      <c r="B19" s="1" t="s">
        <v>48</v>
      </c>
      <c r="C19" s="1">
        <v>121211111</v>
      </c>
      <c r="D19" s="3">
        <v>41</v>
      </c>
      <c r="E19" s="4">
        <v>30</v>
      </c>
      <c r="F19" s="5">
        <f t="shared" si="0"/>
        <v>71</v>
      </c>
      <c r="G19">
        <f t="shared" si="1"/>
        <v>4</v>
      </c>
    </row>
    <row r="20" spans="1:7" x14ac:dyDescent="0.25">
      <c r="A20" s="1">
        <v>17</v>
      </c>
      <c r="B20" s="1" t="s">
        <v>49</v>
      </c>
      <c r="C20" s="1">
        <v>121211071</v>
      </c>
      <c r="D20" s="3">
        <v>40</v>
      </c>
      <c r="E20" s="4">
        <v>0</v>
      </c>
      <c r="F20" s="5">
        <f t="shared" si="0"/>
        <v>40</v>
      </c>
      <c r="G20">
        <f t="shared" si="1"/>
        <v>2</v>
      </c>
    </row>
    <row r="21" spans="1:7" x14ac:dyDescent="0.25">
      <c r="A21" s="1">
        <v>18</v>
      </c>
      <c r="B21" s="1" t="s">
        <v>50</v>
      </c>
      <c r="C21" s="1">
        <v>121211091</v>
      </c>
      <c r="D21" s="3">
        <v>50</v>
      </c>
      <c r="E21" s="4">
        <v>15</v>
      </c>
      <c r="F21" s="5">
        <f t="shared" si="0"/>
        <v>65</v>
      </c>
      <c r="G21">
        <f t="shared" si="1"/>
        <v>3</v>
      </c>
    </row>
    <row r="22" spans="1:7" x14ac:dyDescent="0.25">
      <c r="A22" s="1">
        <v>19</v>
      </c>
      <c r="B22" s="1" t="s">
        <v>51</v>
      </c>
      <c r="C22" s="1">
        <v>121211189</v>
      </c>
      <c r="D22" s="3">
        <v>49</v>
      </c>
      <c r="E22" s="4">
        <v>0</v>
      </c>
      <c r="F22" s="5">
        <f t="shared" si="0"/>
        <v>49</v>
      </c>
      <c r="G22">
        <f t="shared" si="1"/>
        <v>2</v>
      </c>
    </row>
    <row r="23" spans="1:7" x14ac:dyDescent="0.25">
      <c r="A23" s="1">
        <v>20</v>
      </c>
      <c r="B23" s="1" t="s">
        <v>52</v>
      </c>
      <c r="C23" s="1">
        <v>121211046</v>
      </c>
      <c r="D23" s="3">
        <v>12</v>
      </c>
      <c r="F23" s="5">
        <f t="shared" si="0"/>
        <v>12</v>
      </c>
      <c r="G23">
        <f t="shared" si="1"/>
        <v>2</v>
      </c>
    </row>
    <row r="24" spans="1:7" x14ac:dyDescent="0.25">
      <c r="A24" s="1">
        <v>21</v>
      </c>
      <c r="B24" s="1" t="s">
        <v>53</v>
      </c>
      <c r="C24" s="1">
        <v>121211183</v>
      </c>
      <c r="D24" s="3">
        <v>39</v>
      </c>
      <c r="E24" s="4">
        <v>0</v>
      </c>
      <c r="F24" s="5">
        <f t="shared" si="0"/>
        <v>39</v>
      </c>
      <c r="G24">
        <f t="shared" si="1"/>
        <v>2</v>
      </c>
    </row>
    <row r="25" spans="1:7" x14ac:dyDescent="0.25">
      <c r="A25" s="1">
        <v>22</v>
      </c>
      <c r="B25" s="1" t="s">
        <v>54</v>
      </c>
      <c r="C25" s="1">
        <v>121211114</v>
      </c>
      <c r="D25" s="3">
        <v>48</v>
      </c>
      <c r="E25" s="4">
        <v>13</v>
      </c>
      <c r="F25" s="5">
        <f t="shared" si="0"/>
        <v>61</v>
      </c>
      <c r="G25">
        <f t="shared" si="1"/>
        <v>3</v>
      </c>
    </row>
    <row r="26" spans="1:7" x14ac:dyDescent="0.25">
      <c r="A26" s="1">
        <v>23</v>
      </c>
      <c r="B26" s="1" t="s">
        <v>55</v>
      </c>
      <c r="C26" s="1">
        <v>121211157</v>
      </c>
      <c r="D26" s="3">
        <v>34</v>
      </c>
      <c r="E26" s="4">
        <v>10</v>
      </c>
      <c r="F26" s="5">
        <f t="shared" si="0"/>
        <v>44</v>
      </c>
      <c r="G26">
        <f t="shared" si="1"/>
        <v>2</v>
      </c>
    </row>
    <row r="27" spans="1:7" x14ac:dyDescent="0.25">
      <c r="A27" s="1">
        <v>24</v>
      </c>
      <c r="B27" s="1" t="s">
        <v>56</v>
      </c>
      <c r="C27" s="1">
        <v>121211081</v>
      </c>
      <c r="D27" s="3">
        <v>32</v>
      </c>
      <c r="E27" s="4">
        <v>0</v>
      </c>
      <c r="F27" s="5">
        <f t="shared" si="0"/>
        <v>32</v>
      </c>
      <c r="G27">
        <f t="shared" si="1"/>
        <v>2</v>
      </c>
    </row>
    <row r="28" spans="1:7" x14ac:dyDescent="0.25">
      <c r="A28" s="1">
        <v>25</v>
      </c>
      <c r="B28" s="1" t="s">
        <v>57</v>
      </c>
      <c r="C28" s="1">
        <v>121211070</v>
      </c>
      <c r="D28" s="3">
        <v>54</v>
      </c>
      <c r="E28" s="4">
        <v>20</v>
      </c>
      <c r="F28" s="5">
        <f t="shared" si="0"/>
        <v>74</v>
      </c>
      <c r="G28">
        <f t="shared" si="1"/>
        <v>4</v>
      </c>
    </row>
    <row r="29" spans="1:7" x14ac:dyDescent="0.25">
      <c r="A29" s="1">
        <v>26</v>
      </c>
      <c r="B29" s="1" t="s">
        <v>58</v>
      </c>
      <c r="C29" s="1">
        <v>121211001</v>
      </c>
      <c r="D29" s="3">
        <v>30</v>
      </c>
      <c r="E29" s="4">
        <v>15</v>
      </c>
      <c r="F29" s="5">
        <f t="shared" si="0"/>
        <v>45</v>
      </c>
      <c r="G29">
        <f t="shared" si="1"/>
        <v>2</v>
      </c>
    </row>
    <row r="30" spans="1:7" x14ac:dyDescent="0.25">
      <c r="A30" s="1">
        <v>27</v>
      </c>
      <c r="B30" s="1" t="s">
        <v>59</v>
      </c>
      <c r="C30" s="1">
        <v>121211184</v>
      </c>
      <c r="D30" s="3">
        <v>55</v>
      </c>
      <c r="E30" s="4">
        <v>15</v>
      </c>
      <c r="F30" s="5">
        <f t="shared" si="0"/>
        <v>70</v>
      </c>
      <c r="G30">
        <f t="shared" si="1"/>
        <v>3</v>
      </c>
    </row>
  </sheetData>
  <mergeCells count="1"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47</vt:lpstr>
      <vt:lpstr>48</vt:lpstr>
      <vt:lpstr>49</vt:lpstr>
      <vt:lpstr>50</vt:lpstr>
      <vt:lpstr>51</vt:lpstr>
      <vt:lpstr>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2013-01-21T06:50:50Z</dcterms:created>
  <dcterms:modified xsi:type="dcterms:W3CDTF">2013-01-21T17:52:01Z</dcterms:modified>
</cp:coreProperties>
</file>